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总表" sheetId="2" r:id="rId1"/>
  </sheets>
  <definedNames>
    <definedName name="_xlnm.Print_Area" localSheetId="0">总表!$A$1:$AL$152</definedName>
  </definedNames>
  <calcPr calcId="144525"/>
</workbook>
</file>

<file path=xl/sharedStrings.xml><?xml version="1.0" encoding="utf-8"?>
<sst xmlns="http://schemas.openxmlformats.org/spreadsheetml/2006/main" count="1566" uniqueCount="422">
  <si>
    <t>广东理工学院学生综合素质专业测评表</t>
  </si>
  <si>
    <t xml:space="preserve"> 电气与电子工程学院(盖章)2018级本科级电子信息工程专业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</si>
  <si>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</si>
  <si>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</si>
  <si>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</si>
  <si>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</si>
  <si>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</si>
  <si>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</si>
  <si>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</si>
  <si>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</si>
  <si>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 xml:space="preserve"> 高频电子技术</t>
  </si>
  <si>
    <t xml:space="preserve"> 通信原理</t>
  </si>
  <si>
    <t>单片机原理与应用</t>
  </si>
  <si>
    <t>单片机课程设计</t>
  </si>
  <si>
    <t>高频电子课程设计</t>
  </si>
  <si>
    <t>数字信号处理课程设计</t>
  </si>
  <si>
    <t>数字信号处理</t>
  </si>
  <si>
    <t>电磁场与电磁波</t>
  </si>
  <si>
    <t>现代通信技术</t>
  </si>
  <si>
    <t>形势与政策</t>
  </si>
  <si>
    <t>传感器与检测技术</t>
  </si>
  <si>
    <t>电子测量技术</t>
  </si>
  <si>
    <t>PLC应用课程设计</t>
  </si>
  <si>
    <t>现代数字系统设计课程设计</t>
  </si>
  <si>
    <t>嵌入式系统开发和设计课程设计</t>
  </si>
  <si>
    <t>可编程序控制器及应用</t>
  </si>
  <si>
    <t>现代数字系统设计</t>
  </si>
  <si>
    <t>数字图像处理</t>
  </si>
  <si>
    <t>嵌入式系统开发和设计</t>
  </si>
  <si>
    <t>光纤通信技术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</si>
  <si>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</si>
  <si>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</si>
  <si>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</si>
  <si>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</si>
  <si>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</si>
  <si>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</si>
  <si>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</si>
  <si>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</si>
  <si>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</si>
  <si>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</si>
  <si>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</si>
  <si>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</si>
  <si>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</si>
  <si>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</si>
  <si>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</si>
  <si>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</si>
  <si>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1812406201041</t>
  </si>
  <si>
    <t>彭楚翰</t>
  </si>
  <si>
    <t>校级先进班集体（5分）、校级先进团支部（5分）、校级优秀教学信息员（8分）、校级优秀共青团干部（8分）、院级优秀学生助理班主任（6分）、积极参加学校、院（系）组织的捐款以及义务劳动或服务（10分）</t>
  </si>
  <si>
    <t>大学生创新创业项目结项2项（4分）、《一种融合即时通讯和邮箱通讯的通讯方法及通讯装置》发明专利（10分）、《用于智能交互指引机器人的控制方法及控制装置》发明专利（10分）、省级电子设计第三等奖（2+10分）、省级挑战杯三等奖（2+10分）、校级挑战杯二等奖（2+7分）、院级互联网＋三等奖（2+4）、院级互联网＋优秀奖2项参与分数（4分）院系学生助理班主任负责人（15分）、肇庆市爱国心、报国情、强国志征文（2分）、参与校组织大学生预防艾滋病知识竞赛（2分）</t>
  </si>
  <si>
    <t>1812406201015</t>
  </si>
  <si>
    <t>韩治恒</t>
  </si>
  <si>
    <t>校级先进集体（5分）、校级先进团支部（5分）、献血（5分）</t>
  </si>
  <si>
    <t>参加校级游泳比赛（4分），参加广东省大学生游泳锦标赛（6分），参加全国大学生阳光组游泳比赛（8分），获得校级游泳比赛50m仰泳第二名（8分），获得校级游泳比赛50m自由泳第二名（8分），获得广东省大学生游泳锦标赛甲组男子100m自由泳第一名（20分），获得广东省大学生游泳锦标赛甲组男子50m仰泳第三名（16分），获得广东省大学生游泳锦标赛甲组男子4x50混合泳接力第三名（16分），获得全国大学生阳光组游泳比赛200m仰泳第一名（30分），参加校游泳队训练已满3年（8分）</t>
  </si>
  <si>
    <t>校游泳训练队队员（13分）</t>
  </si>
  <si>
    <t>1812406201028</t>
  </si>
  <si>
    <t>李泽鸿</t>
  </si>
  <si>
    <t>校级先进班集体(5)、校级先进团支部(5)、捐物等活动(10)</t>
  </si>
  <si>
    <t>学委(8)、项目结项(2)、英语写作二等奖(2+8)、英语写作三等奖(2+6)、校级挑战杯二等奖(2+7)、省级挑战杯三等奖(2+10)、校级易班党史知识竞赛优秀奖(2+3)、校级英语阅读（2分）、校组织网络安全竞赛比赛(2分)、参与大学生预防艾滋病知识竞赛优秀奖（2+3分）、易班感恩征文（2分）</t>
  </si>
  <si>
    <t>1812406201047</t>
  </si>
  <si>
    <t>苏文燕</t>
  </si>
  <si>
    <t>校级先进集体（5分）、校级先进团支部（5分）丶校级优秀助理班主任(8)、院级优秀志愿者(5)、校级优秀共青团员(7)、捐书捐物义务劳动及参加集体活动等(10)</t>
  </si>
  <si>
    <t>学生助理班主任(13分)、学校组织的英语竞赛2次(4分)、校组织网络安全竞赛比赛(2分)、征文（2分）、大学生预防艾滋病知识竞赛（2分）、党史学习知识竞赛（2分）</t>
  </si>
  <si>
    <t>1812406201050</t>
  </si>
  <si>
    <t>莫光莹</t>
  </si>
  <si>
    <t>校级先进班集体（5），校级先进团支部（5），校级优秀共青团员（7），捐物及义务活动等（10）</t>
  </si>
  <si>
    <t>庆百年华诞征文活动（2分），易班党史学习竞赛（2+3），英语写作大赛校级初赛一等奖（2+10分），英语写作大赛校级复赛二等奖（8+2分），英语阅读大赛校级初赛三等奖（8分）、校组织网络安全竞赛比赛(2分)、参与大学生预防艾滋病知识竞赛优秀奖（2+3分）、易班感恩征文（2分）</t>
  </si>
  <si>
    <t>周雄飞</t>
  </si>
  <si>
    <t>优秀助理班主任（6分）、优秀团员（7分）、疫情防控志愿者（2分）、肇庆市创文志愿者（2分）、捐款及义务劳动或集体劳动（10分、）</t>
  </si>
  <si>
    <t>参加广东省“省长杯”足球联赛全省总决赛（6分）、参加广东理工学院足球联赛（4分）、参加广东理工学院田径运动会（4分）、获得广东理工学院足球联赛第六名（4分）、广东理工学院足球校队成员（8分）、广东理工学院田径校队成员（8分）、电气学院足球运动员（6分）</t>
  </si>
  <si>
    <t>学生助理班主任（13分）全国“预防艾滋病”知识竞赛优秀志愿者（2+3分）</t>
  </si>
  <si>
    <t>袁智聪</t>
  </si>
  <si>
    <t xml:space="preserve">70 </t>
  </si>
  <si>
    <t xml:space="preserve">81 </t>
  </si>
  <si>
    <t xml:space="preserve">73 </t>
  </si>
  <si>
    <t xml:space="preserve">88 </t>
  </si>
  <si>
    <t xml:space="preserve">91 </t>
  </si>
  <si>
    <t xml:space="preserve">83 </t>
  </si>
  <si>
    <t xml:space="preserve">94 </t>
  </si>
  <si>
    <t xml:space="preserve">86 </t>
  </si>
  <si>
    <t xml:space="preserve">85 </t>
  </si>
  <si>
    <t xml:space="preserve">87 </t>
  </si>
  <si>
    <t xml:space="preserve">78 </t>
  </si>
  <si>
    <t xml:space="preserve">79 </t>
  </si>
  <si>
    <t xml:space="preserve">84 </t>
  </si>
  <si>
    <t xml:space="preserve">8 </t>
  </si>
  <si>
    <t xml:space="preserve">29 </t>
  </si>
  <si>
    <t>社区疫情防控（2分）优秀团员（7分）献血（10分）、捐款（4分）、主题班会黑板报（2分）、打扫班级校园等卫生（4分）</t>
  </si>
  <si>
    <t xml:space="preserve">2 </t>
  </si>
  <si>
    <t>普法修德工作人员（1分）、党知识竞赛工作人员（1分）</t>
  </si>
  <si>
    <t xml:space="preserve">21 </t>
  </si>
  <si>
    <t>班长（13分）、2020年11月参与大学生预防艾滋病知识竞赛（2分）、2020年9月参与全国大学生网络安全只是竞赛（2分）、学生党支部征文（2分）、广东高校师生“知史爱党”知识挑战赛（2分）</t>
  </si>
  <si>
    <t>1812406201048</t>
  </si>
  <si>
    <t>苏晓婷</t>
  </si>
  <si>
    <t>校级先进班集体（5分）、校级先进团支部（5分）、捐物（2分）、党支部义务活动（8分）</t>
  </si>
  <si>
    <t>副班长（13分）、2020年10月 校级英语阅读三等奖（2+6分）、2020年10月 校级英语写作三等奖（2+6分）、2020年11月 大学生预防艾滋病知识竞赛优秀奖（2+3分）、2020年9月 参与全国大学生网络安全知识竞赛（2分）</t>
  </si>
  <si>
    <t>1812406201032</t>
  </si>
  <si>
    <t>苏键瀚</t>
  </si>
  <si>
    <t>校级先进集体（5分）、校级先进团支部（5分）、志愿服务（1分）</t>
  </si>
  <si>
    <t>副班长（13分），“宿舍安全用电海报设计大赛”优秀奖（6分）</t>
  </si>
  <si>
    <t>吴佩珊</t>
  </si>
  <si>
    <t xml:space="preserve">82 </t>
  </si>
  <si>
    <t xml:space="preserve">93 </t>
  </si>
  <si>
    <t xml:space="preserve">89 </t>
  </si>
  <si>
    <t xml:space="preserve">92 </t>
  </si>
  <si>
    <t xml:space="preserve">95 </t>
  </si>
  <si>
    <t xml:space="preserve">90 </t>
  </si>
  <si>
    <t xml:space="preserve">10 </t>
  </si>
  <si>
    <t>8</t>
  </si>
  <si>
    <t>捐款捐物义务劳动（8分）</t>
  </si>
  <si>
    <t>4</t>
  </si>
  <si>
    <t>2020年11月 参与大学生预防艾滋病知识竞赛（2分）、2020年9月 参与全国大学生网络安全知识竞赛（2分）</t>
  </si>
  <si>
    <t>1812406201046</t>
  </si>
  <si>
    <t>邵嘉敏</t>
  </si>
  <si>
    <t>校级先进集体（5分）、校级先进团支部（5分）、院级优秀工作者（5分）、衣物捐赠（4分）</t>
  </si>
  <si>
    <t>学校组织的英语竞赛两次（4分）、校组织网络安全知识竞赛（2分）、大学生预防艾滋病知识竞赛（2分）</t>
  </si>
  <si>
    <t>1812406201045</t>
  </si>
  <si>
    <t>廖小灵</t>
  </si>
  <si>
    <t>校级先进集体（5分）、校级先进团支部（5分）、衣物捐赠（4分）、捐书（1分）</t>
  </si>
  <si>
    <t>宿舍长（8分）、学校组织的英语竞赛两次（4分）、校组织网络安全知识竞赛（2分）、大学生预防艾滋病知识竞赛（2分）</t>
  </si>
  <si>
    <t>梁漪澄</t>
  </si>
  <si>
    <t>先锋志愿者（6分）、捐款两次、迎新两次、招聘会志愿者（10分）</t>
  </si>
  <si>
    <t>参加学校《爱国心 报国情 强国志·国家征文比赛》（2分）、《网络保密知识竞赛》（2分）、《党史知识竞赛》（2分）、《预防艾滋病竞赛》（2+3分）、舍长（8分）</t>
  </si>
  <si>
    <t>黄林东</t>
  </si>
  <si>
    <t>捐款，捐衣物、义务劳动(10分)</t>
  </si>
  <si>
    <r>
      <rPr>
        <sz val="9"/>
        <rFont val="宋体"/>
        <charset val="134"/>
      </rPr>
      <t>心理委员(8分)，“互联网+”大学生创新创业大赛二等奖(</t>
    </r>
    <r>
      <rPr>
        <sz val="9"/>
        <rFont val="宋体"/>
        <charset val="134"/>
      </rPr>
      <t>3+4</t>
    </r>
    <r>
      <rPr>
        <sz val="9"/>
        <rFont val="宋体"/>
        <charset val="134"/>
      </rPr>
      <t>分)</t>
    </r>
    <r>
      <rPr>
        <sz val="9"/>
        <rFont val="宋体"/>
        <charset val="134"/>
      </rPr>
      <t>,全国预防艾滋优秀奖（2+3）</t>
    </r>
  </si>
  <si>
    <t>伍贺文</t>
  </si>
  <si>
    <t>捐款、捐物以及义务劳动等活动（10分）、学校疫情防控志愿者（2分），全国预防艾滋优秀志愿者（12）</t>
  </si>
  <si>
    <t>班长（13分）、参加学校《爱国心 报国情 强国志·国家征文比赛》（2分）</t>
  </si>
  <si>
    <t>1812406201016</t>
  </si>
  <si>
    <t>梁家炜</t>
  </si>
  <si>
    <t>校级先进集体（5分）、校级先进团支部（5分）</t>
  </si>
  <si>
    <t>院系学生党支部干部（13分）</t>
  </si>
  <si>
    <t>1812406201035</t>
  </si>
  <si>
    <t>赵仁杰</t>
  </si>
  <si>
    <t>生活委员（8分）</t>
  </si>
  <si>
    <t>1812406201038</t>
  </si>
  <si>
    <t>吴思冲</t>
  </si>
  <si>
    <t>校级优秀共青团员（8分）、校级先进班集体（5分）、校级先进团支部（5分）</t>
  </si>
  <si>
    <t>第七届党知识竞赛三等奖（6分）、宿舍长（8分）</t>
  </si>
  <si>
    <t>1812406203009</t>
  </si>
  <si>
    <t>林小钰</t>
  </si>
  <si>
    <t>优秀助理班主任（8分）、捐款1次，迎新活动2次，院系搬桌子1次，全校打疫苗1次（10分）</t>
  </si>
  <si>
    <t>院系助班团副负责人</t>
  </si>
  <si>
    <t>吴土寿</t>
  </si>
  <si>
    <t>捐款、捐物以及义务劳动等活动（10分）学校招聘会志愿者（8分）参与学院组织的迎新活动（6）</t>
  </si>
  <si>
    <t>易班班级负责人（5分）舍长（4分）</t>
  </si>
  <si>
    <t>钟礼城</t>
  </si>
  <si>
    <t xml:space="preserve">64 </t>
  </si>
  <si>
    <t xml:space="preserve">77 </t>
  </si>
  <si>
    <t>10</t>
  </si>
  <si>
    <t>义务劳动（7分）捐款（3分）</t>
  </si>
  <si>
    <t>2020年军训开营表演（2分）</t>
  </si>
  <si>
    <t>17</t>
  </si>
  <si>
    <t>副班长（13分）2020年11月 参与大学生预防艾滋病知识竞赛（2分）、2020年9月 参与全国大学生网络安全知识竞赛（2分）</t>
  </si>
  <si>
    <t>杨启慧</t>
  </si>
  <si>
    <t xml:space="preserve">68 </t>
  </si>
  <si>
    <t xml:space="preserve">67 </t>
  </si>
  <si>
    <t xml:space="preserve">80 </t>
  </si>
  <si>
    <t xml:space="preserve">69 </t>
  </si>
  <si>
    <t xml:space="preserve">76 </t>
  </si>
  <si>
    <t>23</t>
  </si>
  <si>
    <t>校级优秀信息员（8分）、校级优秀团员（7分）、捐款捐物义务劳动服务活动（8分）</t>
  </si>
  <si>
    <t>团支书(13分)2020年11月 参与大学生预防艾滋病知识竞赛（2分）、2020年9月 参与全国大学生网络安全知识竞赛（2分）</t>
  </si>
  <si>
    <t>1812406201022</t>
  </si>
  <si>
    <t>肖兴业</t>
  </si>
  <si>
    <t>教学信息员（13分）</t>
  </si>
  <si>
    <t>孙宁</t>
  </si>
  <si>
    <t>捐款</t>
  </si>
  <si>
    <t>副班长（13分）</t>
  </si>
  <si>
    <t>1812406201037</t>
  </si>
  <si>
    <t>刘佳创</t>
  </si>
  <si>
    <t>1812406201005</t>
  </si>
  <si>
    <t>徐灿权</t>
  </si>
  <si>
    <t>覃海锋</t>
  </si>
  <si>
    <t>积极参加学校、院（系）组织的义务劳动或服务等集体活动十余次（10分）</t>
  </si>
  <si>
    <t>副班长（13分）参加第五届全国大学生预防艾滋病知识竞赛并获优秀奖（2+3分）参加学校《爱国心 报国情 强国志》征文比赛（2分）易班委员（8分）</t>
  </si>
  <si>
    <t>胡炎伟</t>
  </si>
  <si>
    <t xml:space="preserve">74 </t>
  </si>
  <si>
    <t xml:space="preserve">96 </t>
  </si>
  <si>
    <t xml:space="preserve">6 </t>
  </si>
  <si>
    <t>6</t>
  </si>
  <si>
    <t>义务劳动（6分）</t>
  </si>
  <si>
    <t>1812406201039</t>
  </si>
  <si>
    <t>卢嘉朗</t>
  </si>
  <si>
    <t>校级先进集体（5分）、校级先进团支部（5分）、献血(10分）</t>
  </si>
  <si>
    <t>1812406201033</t>
  </si>
  <si>
    <t>何文祥</t>
  </si>
  <si>
    <t>陈南珍</t>
  </si>
  <si>
    <t>捐衣、捐款</t>
  </si>
  <si>
    <t>互联网+”大学生创新创业大赛二等奖</t>
  </si>
  <si>
    <t>翁育群</t>
  </si>
  <si>
    <t xml:space="preserve">75 </t>
  </si>
  <si>
    <t xml:space="preserve">72 </t>
  </si>
  <si>
    <t xml:space="preserve">71 </t>
  </si>
  <si>
    <t>12</t>
  </si>
  <si>
    <t>劳动委员(8分)2020年11月 参与大学生预防艾滋病知识竞赛（2分）、2020年9月 参与全国大学生网络安全知识竞赛（2分）</t>
  </si>
  <si>
    <t>陈林扬</t>
  </si>
  <si>
    <t>积极参加学校，院系捐书、捐衣、创文等志愿活动（10）</t>
  </si>
  <si>
    <t>在新冠疫情期间，积极参加无偿献血（10）</t>
  </si>
  <si>
    <t>易班委员（8）</t>
  </si>
  <si>
    <t>张传铭</t>
  </si>
  <si>
    <t>学习委员(8分)2020年11月 参与大学生预防艾滋病知识竞赛（2分）、2020年9月 参与全国大学生网络安全知识竞赛（2分）</t>
  </si>
  <si>
    <t>1812406201042</t>
  </si>
  <si>
    <t>张龙辉</t>
  </si>
  <si>
    <t>宿舍长（8分）</t>
  </si>
  <si>
    <t>谭影华</t>
  </si>
  <si>
    <t>献血</t>
  </si>
  <si>
    <t>班干部（8分）</t>
  </si>
  <si>
    <t>1812406202001</t>
  </si>
  <si>
    <t>黄美娜</t>
  </si>
  <si>
    <t>宣传委员(8分)2020年11月 参与大学生预防艾滋病知识竞赛（2分）、2020年9月 参与全国大学生网络安全知识竞赛（2分）</t>
  </si>
  <si>
    <t>曹孟乾</t>
  </si>
  <si>
    <t>肇庆市优秀团员（10分）、迎新优秀志愿者（2分）、疫情防控志愿者（2分）、2020年11月高雅艺术进校园志愿者、2020年11月校园主持人大赛决赛志愿者（4分）、捐款（4分）</t>
  </si>
  <si>
    <t>2020年迎新晚会志愿者、2021年元旦晚会志愿者、2020年十大歌手志愿者、2021年理工最强音志愿者、2021年五四晚会志愿者（5分）</t>
  </si>
  <si>
    <t>校团委文体部部长（15分）、舍长（4分）</t>
  </si>
  <si>
    <t>1812406201024</t>
  </si>
  <si>
    <t>陈展泳</t>
  </si>
  <si>
    <t>1812406201014</t>
  </si>
  <si>
    <t>黄营明</t>
  </si>
  <si>
    <t>院级大学生“互联网+”创新创业大赛一等奖</t>
  </si>
  <si>
    <t>1812406201049</t>
  </si>
  <si>
    <t>陈悦</t>
  </si>
  <si>
    <t>1812406201007</t>
  </si>
  <si>
    <t>邱保养</t>
  </si>
  <si>
    <t>1812406201021</t>
  </si>
  <si>
    <t>彭伟南</t>
  </si>
  <si>
    <t>刘凯溢</t>
  </si>
  <si>
    <t>1812406201004</t>
  </si>
  <si>
    <t>朱常昊</t>
  </si>
  <si>
    <t>石超思</t>
  </si>
  <si>
    <t>学习委员（8）、参加艾滋病知识竞赛（2）</t>
  </si>
  <si>
    <t>李国飞</t>
  </si>
  <si>
    <t>1812406201030</t>
  </si>
  <si>
    <t>杨祖谧</t>
  </si>
  <si>
    <t>校学生宿舍用电安全海报设计比赛优秀奖（4分），参与广东省防范金融诈骗相关主题设计比赛（2分）</t>
  </si>
  <si>
    <t>温伟锋</t>
  </si>
  <si>
    <t xml:space="preserve">63 </t>
  </si>
  <si>
    <t>文娱委员(8分)2020年11月 参与大学生预防艾滋病知识竞赛（2分）、2020年9月 参与全国大学生网络安全知识竞赛（2分）</t>
  </si>
  <si>
    <t>龚海龙</t>
  </si>
  <si>
    <t xml:space="preserve">60 </t>
  </si>
  <si>
    <t xml:space="preserve">66 </t>
  </si>
  <si>
    <t xml:space="preserve">12 </t>
  </si>
  <si>
    <t>心理委员(8分)2020年11月 参与大学生预防艾滋病知识竞赛（2分）、2020年9月 参与全国大学生网络安全知识竞赛（2分）</t>
  </si>
  <si>
    <t>1812406201029</t>
  </si>
  <si>
    <t>李梓贤</t>
  </si>
  <si>
    <t>纪律委员（8分）</t>
  </si>
  <si>
    <t>陈梦婷</t>
  </si>
  <si>
    <t>舍长（4分）易班委员（4分）</t>
  </si>
  <si>
    <t>夏铨浚</t>
  </si>
  <si>
    <t>学校文明宿舍（5分）</t>
  </si>
  <si>
    <t>图书馆开幕式演唱嘉宾</t>
  </si>
  <si>
    <t>文艺汇演、校园十大歌手第三名</t>
  </si>
  <si>
    <t>1812406201034</t>
  </si>
  <si>
    <t>黄天源</t>
  </si>
  <si>
    <t>胡淼鑫</t>
  </si>
  <si>
    <t>两次捐款（4分）</t>
  </si>
  <si>
    <t>广东理工学院院系联赛（4分）</t>
  </si>
  <si>
    <t>纪律委员（8分）舍长（4分）参加篮球院系联赛（4分）</t>
  </si>
  <si>
    <t>1812406201027</t>
  </si>
  <si>
    <t>麦铭麟</t>
  </si>
  <si>
    <t>雷詒钧</t>
  </si>
  <si>
    <t>艾滋病知识竞赛优秀奖（2分）</t>
  </si>
  <si>
    <t>1812406201002</t>
  </si>
  <si>
    <t>杨镇鸿</t>
  </si>
  <si>
    <t>李德明</t>
  </si>
  <si>
    <t>黄哲</t>
  </si>
  <si>
    <t>84</t>
  </si>
  <si>
    <t>93</t>
  </si>
  <si>
    <t>87</t>
  </si>
  <si>
    <t>83</t>
  </si>
  <si>
    <t>88</t>
  </si>
  <si>
    <t>1812406201012</t>
  </si>
  <si>
    <t>曾晓晖</t>
  </si>
  <si>
    <t>1812406201006</t>
  </si>
  <si>
    <t>黄河源</t>
  </si>
  <si>
    <t>陈腾</t>
  </si>
  <si>
    <t>“第五届全国大学生预防艾滋病知识竞赛”优秀奖</t>
  </si>
  <si>
    <t>陈泽豪</t>
  </si>
  <si>
    <t>李卓越</t>
  </si>
  <si>
    <t>2020年11月 参与大学生预防艾滋病知识竞赛（2分）、2020年9月 参与全国大学生网络安全知识竞赛（3分）</t>
  </si>
  <si>
    <t>唐国英</t>
  </si>
  <si>
    <t xml:space="preserve">61 </t>
  </si>
  <si>
    <t>严嘉进</t>
  </si>
  <si>
    <t xml:space="preserve">65 </t>
  </si>
  <si>
    <t xml:space="preserve">50 </t>
  </si>
  <si>
    <t>林俊杰</t>
  </si>
  <si>
    <t>参加学校组织各类义务活动及服务（10）</t>
  </si>
  <si>
    <t>参加《预防艾滋病竞赛》（2+3）</t>
  </si>
  <si>
    <t>庄婷</t>
  </si>
  <si>
    <t>13</t>
  </si>
  <si>
    <t>捐物捐款义务劳动（8分）、无偿献血（5分）</t>
  </si>
  <si>
    <t>黄洁慧</t>
  </si>
  <si>
    <t>黎梓安</t>
  </si>
  <si>
    <t>80</t>
  </si>
  <si>
    <t>77</t>
  </si>
  <si>
    <t>纪律委员(8分)2020年11月 参与大学生预防艾滋病知识竞赛（2分）、2020年9月 参与全国大学生网络安全知识竞赛（2分）</t>
  </si>
  <si>
    <t>1812406201020</t>
  </si>
  <si>
    <t>吴轩</t>
  </si>
  <si>
    <t>张泽栋</t>
  </si>
  <si>
    <t>参加广东省“双鱼杯”篮球联赛第六名（6分）、参加广东理工学院篮球联赛（4分）、广东理工学院篮球校队成员（8分）</t>
  </si>
  <si>
    <t>担任舍长与信息员</t>
  </si>
  <si>
    <t>刘彬泉</t>
  </si>
  <si>
    <t xml:space="preserve">62 </t>
  </si>
  <si>
    <t>1812406201013</t>
  </si>
  <si>
    <t>邝豪敏</t>
  </si>
  <si>
    <t>袁浩添</t>
  </si>
  <si>
    <t>陈永东</t>
  </si>
  <si>
    <t>彭东亮</t>
  </si>
  <si>
    <t xml:space="preserve">53 </t>
  </si>
  <si>
    <t>邓灿林</t>
  </si>
  <si>
    <t>参加学校组织各类义务活动、捐款（10分）</t>
  </si>
  <si>
    <t>邓岸龄</t>
  </si>
  <si>
    <t>1812406201026</t>
  </si>
  <si>
    <t>郑乙东</t>
  </si>
  <si>
    <t>伍嘉媚</t>
  </si>
  <si>
    <t>陈丽渝</t>
  </si>
  <si>
    <t>邓振样</t>
  </si>
  <si>
    <t>学习委员，2020年11月 参与大学生预防艾滋病知识竞赛（2分）、2020年9月 参与全国大学生网络安全知识竞赛（2分）</t>
  </si>
  <si>
    <t>叶瑞华</t>
  </si>
  <si>
    <t>李濠杰</t>
  </si>
  <si>
    <t>1812406201040</t>
  </si>
  <si>
    <t>黄耀文</t>
  </si>
  <si>
    <t>1812406201044</t>
  </si>
  <si>
    <t>骆志维</t>
  </si>
  <si>
    <t>王俊达</t>
  </si>
  <si>
    <t>陈志标</t>
  </si>
  <si>
    <t>捐款、捐衣物</t>
  </si>
  <si>
    <t>文娱委员</t>
  </si>
  <si>
    <t>1812406201003</t>
  </si>
  <si>
    <t>温广俊</t>
  </si>
  <si>
    <t>赖振荣</t>
  </si>
  <si>
    <t>1612406504040</t>
  </si>
  <si>
    <t>张玉师</t>
  </si>
  <si>
    <t>徐志昊</t>
  </si>
  <si>
    <t>76</t>
  </si>
  <si>
    <t>陈嘉熙</t>
  </si>
  <si>
    <t>1812406201036</t>
  </si>
  <si>
    <t>黄祖滔</t>
  </si>
  <si>
    <t>华裕恒</t>
  </si>
  <si>
    <t>1812406201010</t>
  </si>
  <si>
    <t>胡瀚弘</t>
  </si>
  <si>
    <t>孔伟林</t>
  </si>
  <si>
    <t>邵嘉雄</t>
  </si>
  <si>
    <t>卫生委员（8分）</t>
  </si>
  <si>
    <t>阴飞虎</t>
  </si>
  <si>
    <t>林浩腾</t>
  </si>
  <si>
    <t xml:space="preserve">54 </t>
  </si>
  <si>
    <t>侯新亮</t>
  </si>
  <si>
    <t>捐衣物</t>
  </si>
  <si>
    <t>心理委员，两门专业课课代表，“互联网+”大学生创新创业大赛二等奖</t>
  </si>
  <si>
    <t>1812406201019</t>
  </si>
  <si>
    <t>廖浦辰</t>
  </si>
  <si>
    <t>邓文韬</t>
  </si>
  <si>
    <t>1812406201023</t>
  </si>
  <si>
    <t>黄柯桦</t>
  </si>
  <si>
    <t>黄泉烽</t>
  </si>
  <si>
    <t>廖泽鑫</t>
  </si>
  <si>
    <t>捐款，捐衣物</t>
  </si>
  <si>
    <t>“互联网+”大学生创新创业大赛二等奖</t>
  </si>
  <si>
    <t>冯润强</t>
  </si>
  <si>
    <t>1812406201017</t>
  </si>
  <si>
    <t>欧均杰</t>
  </si>
  <si>
    <t>何嘉怡</t>
  </si>
  <si>
    <t>1812406201001</t>
  </si>
  <si>
    <t>李权辛</t>
  </si>
  <si>
    <t>黄广能</t>
  </si>
  <si>
    <t>黄依韬</t>
  </si>
  <si>
    <t>谭嘉诚</t>
  </si>
  <si>
    <t>1812406201018</t>
  </si>
  <si>
    <t>梁高严</t>
  </si>
  <si>
    <t>胡润锋</t>
  </si>
  <si>
    <t>姚嘉豪</t>
  </si>
  <si>
    <t>1812406201043</t>
  </si>
  <si>
    <t>林其烨</t>
  </si>
  <si>
    <t>周雨阳</t>
  </si>
  <si>
    <t>1812406201011</t>
  </si>
  <si>
    <t>何毅东</t>
  </si>
  <si>
    <t>1812406201031</t>
  </si>
  <si>
    <t>何雨航</t>
  </si>
  <si>
    <t>严梓键</t>
  </si>
  <si>
    <t>詹辰丰</t>
  </si>
  <si>
    <t>秦一</t>
  </si>
  <si>
    <t>体育委员</t>
  </si>
  <si>
    <t>罗海锋</t>
  </si>
  <si>
    <t>何培源</t>
  </si>
  <si>
    <t>陈伟韬</t>
  </si>
  <si>
    <t>郑清林</t>
  </si>
  <si>
    <t>曾文龙</t>
  </si>
  <si>
    <t>陈海迪</t>
  </si>
  <si>
    <t>蔡佳</t>
  </si>
  <si>
    <t xml:space="preserve">36 </t>
  </si>
  <si>
    <t>洪嘉瀚</t>
  </si>
  <si>
    <t>院系篮球比赛（2）</t>
  </si>
  <si>
    <t>吴曼豪</t>
  </si>
  <si>
    <t>梁惠宏</t>
  </si>
  <si>
    <t>何梓洋</t>
  </si>
  <si>
    <t>周思成</t>
  </si>
  <si>
    <t>1812406201025</t>
  </si>
  <si>
    <t>高泽辉</t>
  </si>
  <si>
    <t>叶福宇</t>
  </si>
  <si>
    <t>王志君</t>
  </si>
  <si>
    <t xml:space="preserve">43 </t>
  </si>
  <si>
    <t>廖明韶</t>
  </si>
  <si>
    <t>张赵子荣</t>
  </si>
  <si>
    <t>汤俊棋</t>
  </si>
  <si>
    <t>30</t>
  </si>
  <si>
    <t>54</t>
  </si>
  <si>
    <t>89</t>
  </si>
  <si>
    <t>27</t>
  </si>
  <si>
    <t>35</t>
  </si>
  <si>
    <t>86</t>
  </si>
  <si>
    <t>22</t>
  </si>
  <si>
    <t>36</t>
  </si>
  <si>
    <t>73</t>
  </si>
  <si>
    <t>53</t>
  </si>
  <si>
    <t>46</t>
  </si>
  <si>
    <t>33</t>
  </si>
  <si>
    <t>28</t>
  </si>
  <si>
    <t>40</t>
  </si>
  <si>
    <t>52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</si>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</sst>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;[Red]0.00"/>
    <numFmt numFmtId="179" formatCode="0.00_);[Red]\(0.00\)"/>
    <numFmt numFmtId="180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8" fontId="3" fillId="0" borderId="1" xfId="49" applyNumberFormat="1" applyFont="1" applyBorder="1" applyAlignment="1">
      <alignment horizontal="center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textRotation="255" wrapText="1"/>
    </xf>
    <xf numFmtId="177" fontId="5" fillId="0" borderId="1" xfId="0" applyNumberFormat="1" applyFont="1" applyFill="1" applyBorder="1" applyAlignment="1">
      <alignment horizontal="center" vertical="center" textRotation="255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6" xfId="49" applyFont="1" applyBorder="1" applyAlignment="1">
      <alignment vertical="center" wrapText="1"/>
    </xf>
    <xf numFmtId="0" fontId="8" fillId="0" borderId="0" xfId="49" applyFont="1" applyBorder="1" applyAlignment="1">
      <alignment vertical="center" wrapText="1"/>
    </xf>
    <xf numFmtId="0" fontId="4" fillId="0" borderId="6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7" xfId="49" applyFont="1" applyBorder="1" applyAlignment="1">
      <alignment vertical="center" wrapText="1"/>
    </xf>
    <xf numFmtId="0" fontId="8" fillId="0" borderId="1" xfId="49" applyFont="1" applyBorder="1" applyAlignment="1">
      <alignment vertical="center" wrapText="1"/>
    </xf>
    <xf numFmtId="0" fontId="4" fillId="0" borderId="7" xfId="49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176" fontId="5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12 2" xfId="5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86"/>
  <sheetViews>
    <sheetView tabSelected="1" zoomScale="70" zoomScaleNormal="70" workbookViewId="0">
      <selection activeCell="AB10" sqref="AB10"/>
    </sheetView>
  </sheetViews>
  <sheetFormatPr defaultColWidth="8.89166666666667" defaultRowHeight="13.5"/>
  <cols>
    <col min="1" max="1" width="14.4416666666667" style="8" customWidth="1"/>
    <col min="2" max="2" width="6.44166666666667" style="2" customWidth="1"/>
    <col min="3" max="3" width="4" style="2" customWidth="1"/>
    <col min="4" max="4" width="3.775" style="2" customWidth="1"/>
    <col min="5" max="11" width="4" style="2" customWidth="1"/>
    <col min="12" max="12" width="3.775" style="2" customWidth="1"/>
    <col min="13" max="15" width="4" style="2" customWidth="1"/>
    <col min="16" max="17" width="6" style="2" customWidth="1"/>
    <col min="18" max="22" width="4" style="2" customWidth="1"/>
    <col min="23" max="23" width="6.10833333333333" style="2" customWidth="1"/>
    <col min="24" max="25" width="4.10833333333333" style="2" customWidth="1"/>
    <col min="26" max="26" width="4" style="2" customWidth="1"/>
    <col min="27" max="29" width="3.225" style="2" customWidth="1"/>
    <col min="30" max="30" width="6.775" style="2" customWidth="1"/>
    <col min="31" max="31" width="4.10833333333333" style="2" customWidth="1"/>
    <col min="32" max="32" width="15.775" style="2" customWidth="1"/>
    <col min="33" max="33" width="5" style="2" customWidth="1"/>
    <col min="34" max="34" width="15.775" style="2" customWidth="1"/>
    <col min="35" max="35" width="4.10833333333333" style="2" customWidth="1"/>
    <col min="36" max="36" width="15.775" style="2" customWidth="1"/>
    <col min="37" max="37" width="6.775" style="2" customWidth="1"/>
    <col min="38" max="38" width="4.10833333333333" style="9" customWidth="1"/>
    <col min="39" max="39" width="8.89166666666667" style="10"/>
    <col min="40" max="49" width="8.89166666666667" style="6"/>
    <col min="50" max="50" width="8.89166666666667" style="11"/>
    <col min="51" max="16384" width="8.89166666666667" style="2"/>
  </cols>
  <sheetData>
    <row r="1" s="1" customFormat="1" ht="36.75" customHeight="1" spans="1:6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3"/>
      <c r="X1" s="12"/>
      <c r="Y1" s="12"/>
      <c r="Z1" s="12"/>
      <c r="AA1" s="12"/>
      <c r="AB1" s="12"/>
      <c r="AC1" s="12"/>
      <c r="AD1" s="23"/>
      <c r="AE1" s="23"/>
      <c r="AF1" s="12"/>
      <c r="AG1" s="12"/>
      <c r="AH1" s="12"/>
      <c r="AI1" s="12"/>
      <c r="AJ1" s="12"/>
      <c r="AK1" s="23"/>
      <c r="AL1" s="12"/>
      <c r="AM1" s="33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44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</row>
    <row r="2" s="1" customFormat="1" ht="18.75" customHeight="1" spans="1:6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24"/>
      <c r="X2" s="13"/>
      <c r="Y2" s="13"/>
      <c r="Z2" s="13"/>
      <c r="AA2" s="13"/>
      <c r="AB2" s="13"/>
      <c r="AC2" s="13"/>
      <c r="AD2" s="24"/>
      <c r="AE2" s="24"/>
      <c r="AF2" s="13"/>
      <c r="AG2" s="13"/>
      <c r="AH2" s="13"/>
      <c r="AI2" s="13"/>
      <c r="AJ2" s="13"/>
      <c r="AK2" s="24"/>
      <c r="AL2" s="13"/>
      <c r="AM2" s="35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46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</row>
    <row r="3" s="1" customFormat="1" ht="18.75" customHeight="1" spans="1:5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24"/>
      <c r="X3" s="13"/>
      <c r="Y3" s="13"/>
      <c r="Z3" s="13"/>
      <c r="AA3" s="13"/>
      <c r="AB3" s="13"/>
      <c r="AC3" s="13"/>
      <c r="AD3" s="24"/>
      <c r="AE3" s="24"/>
      <c r="AF3" s="13"/>
      <c r="AG3" s="13"/>
      <c r="AH3" s="13"/>
      <c r="AI3" s="13"/>
      <c r="AJ3" s="13"/>
      <c r="AK3" s="24"/>
      <c r="AL3" s="13"/>
      <c r="AM3" s="37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48"/>
    </row>
    <row r="4" ht="30" customHeight="1" spans="1:38">
      <c r="A4" s="14" t="s">
        <v>2</v>
      </c>
      <c r="B4" s="15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30" t="s">
        <v>4</v>
      </c>
      <c r="AF4" s="30"/>
      <c r="AG4" s="30" t="s">
        <v>5</v>
      </c>
      <c r="AH4" s="30"/>
      <c r="AI4" s="30" t="s">
        <v>6</v>
      </c>
      <c r="AJ4" s="30"/>
      <c r="AK4" s="39" t="s">
        <v>7</v>
      </c>
      <c r="AL4" s="39" t="s">
        <v>8</v>
      </c>
    </row>
    <row r="5" ht="30" customHeight="1" spans="1:38">
      <c r="A5" s="14"/>
      <c r="B5" s="14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16" t="s">
        <v>25</v>
      </c>
      <c r="S5" s="16" t="s">
        <v>26</v>
      </c>
      <c r="T5" s="16" t="s">
        <v>27</v>
      </c>
      <c r="U5" s="16" t="s">
        <v>28</v>
      </c>
      <c r="V5" s="16" t="s">
        <v>29</v>
      </c>
      <c r="W5" s="25" t="s">
        <v>30</v>
      </c>
      <c r="X5" s="26" t="s">
        <v>31</v>
      </c>
      <c r="Y5" s="26" t="s">
        <v>32</v>
      </c>
      <c r="Z5" s="26" t="s">
        <v>33</v>
      </c>
      <c r="AA5" s="26" t="s">
        <v>34</v>
      </c>
      <c r="AB5" s="26" t="s">
        <v>35</v>
      </c>
      <c r="AC5" s="26" t="s">
        <v>36</v>
      </c>
      <c r="AD5" s="14" t="s">
        <v>37</v>
      </c>
      <c r="AE5" s="14" t="s">
        <v>38</v>
      </c>
      <c r="AF5" s="27" t="s">
        <v>39</v>
      </c>
      <c r="AG5" s="14" t="s">
        <v>40</v>
      </c>
      <c r="AH5" s="27" t="s">
        <v>39</v>
      </c>
      <c r="AI5" s="14" t="s">
        <v>41</v>
      </c>
      <c r="AJ5" s="27" t="s">
        <v>42</v>
      </c>
      <c r="AK5" s="39"/>
      <c r="AL5" s="39"/>
    </row>
    <row r="6" ht="30" customHeight="1" spans="1:38">
      <c r="A6" s="14"/>
      <c r="B6" s="14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25"/>
      <c r="X6" s="26"/>
      <c r="Y6" s="26"/>
      <c r="Z6" s="26"/>
      <c r="AA6" s="26"/>
      <c r="AB6" s="26"/>
      <c r="AC6" s="26"/>
      <c r="AD6" s="14"/>
      <c r="AE6" s="14"/>
      <c r="AF6" s="27"/>
      <c r="AG6" s="14"/>
      <c r="AH6" s="27"/>
      <c r="AI6" s="14"/>
      <c r="AJ6" s="27"/>
      <c r="AK6" s="39"/>
      <c r="AL6" s="39"/>
    </row>
    <row r="7" ht="30" customHeight="1" spans="1:38">
      <c r="A7" s="14"/>
      <c r="B7" s="14" t="s">
        <v>43</v>
      </c>
      <c r="C7" s="17">
        <v>3.5</v>
      </c>
      <c r="D7" s="17">
        <v>3.5</v>
      </c>
      <c r="E7" s="17">
        <v>4</v>
      </c>
      <c r="F7" s="17">
        <v>1</v>
      </c>
      <c r="G7" s="17">
        <v>1</v>
      </c>
      <c r="H7" s="17">
        <v>1</v>
      </c>
      <c r="I7" s="17">
        <v>3.5</v>
      </c>
      <c r="J7" s="17">
        <v>3</v>
      </c>
      <c r="K7" s="17">
        <v>2</v>
      </c>
      <c r="L7" s="22">
        <v>2</v>
      </c>
      <c r="M7" s="17">
        <v>4</v>
      </c>
      <c r="N7" s="17">
        <v>3</v>
      </c>
      <c r="O7" s="17">
        <v>1</v>
      </c>
      <c r="P7" s="17">
        <v>1</v>
      </c>
      <c r="Q7" s="17">
        <v>1</v>
      </c>
      <c r="R7" s="17">
        <v>3</v>
      </c>
      <c r="S7" s="17">
        <v>3</v>
      </c>
      <c r="T7" s="17">
        <v>3.5</v>
      </c>
      <c r="U7" s="17">
        <v>4</v>
      </c>
      <c r="V7" s="17">
        <v>2</v>
      </c>
      <c r="W7" s="25"/>
      <c r="X7" s="27" t="s">
        <v>44</v>
      </c>
      <c r="Y7" s="27"/>
      <c r="Z7" s="27"/>
      <c r="AA7" s="27"/>
      <c r="AB7" s="27" t="s">
        <v>45</v>
      </c>
      <c r="AC7" s="27"/>
      <c r="AD7" s="14"/>
      <c r="AE7" s="14"/>
      <c r="AF7" s="27"/>
      <c r="AG7" s="14"/>
      <c r="AH7" s="27"/>
      <c r="AI7" s="14"/>
      <c r="AJ7" s="27"/>
      <c r="AK7" s="39"/>
      <c r="AL7" s="39"/>
    </row>
    <row r="8" ht="30" customHeight="1" spans="1:38">
      <c r="A8" s="62" t="s">
        <v>46</v>
      </c>
      <c r="B8" s="14" t="s">
        <v>47</v>
      </c>
      <c r="C8" s="18">
        <v>72</v>
      </c>
      <c r="D8" s="18">
        <v>80</v>
      </c>
      <c r="E8" s="18">
        <v>85</v>
      </c>
      <c r="F8" s="18">
        <v>88</v>
      </c>
      <c r="G8" s="18">
        <v>95</v>
      </c>
      <c r="H8" s="18">
        <v>94</v>
      </c>
      <c r="I8" s="18">
        <v>87</v>
      </c>
      <c r="J8" s="18">
        <v>85</v>
      </c>
      <c r="K8" s="18">
        <v>95</v>
      </c>
      <c r="L8" s="18">
        <v>83</v>
      </c>
      <c r="M8" s="18">
        <v>92</v>
      </c>
      <c r="N8" s="18">
        <v>84</v>
      </c>
      <c r="O8" s="18">
        <v>81</v>
      </c>
      <c r="P8" s="18">
        <v>94</v>
      </c>
      <c r="Q8" s="18">
        <v>87</v>
      </c>
      <c r="R8" s="18">
        <v>95</v>
      </c>
      <c r="S8" s="18">
        <v>96</v>
      </c>
      <c r="T8" s="18">
        <v>85</v>
      </c>
      <c r="U8" s="18">
        <v>89</v>
      </c>
      <c r="V8" s="18">
        <v>92</v>
      </c>
      <c r="W8" s="28">
        <v>87.14</v>
      </c>
      <c r="X8" s="27">
        <v>50</v>
      </c>
      <c r="Y8" s="27"/>
      <c r="Z8" s="27"/>
      <c r="AA8" s="27"/>
      <c r="AB8" s="27"/>
      <c r="AC8" s="27"/>
      <c r="AD8" s="31">
        <v>81.569</v>
      </c>
      <c r="AE8" s="27">
        <v>42</v>
      </c>
      <c r="AF8" s="27" t="s">
        <v>48</v>
      </c>
      <c r="AG8" s="27"/>
      <c r="AH8" s="27"/>
      <c r="AI8" s="27">
        <v>86</v>
      </c>
      <c r="AJ8" s="27" t="s">
        <v>49</v>
      </c>
      <c r="AK8" s="40">
        <v>68.1414</v>
      </c>
      <c r="AL8" s="41">
        <v>1</v>
      </c>
    </row>
    <row r="9" ht="30" customHeight="1" spans="1:38">
      <c r="A9" s="62" t="s">
        <v>50</v>
      </c>
      <c r="B9" s="14" t="s">
        <v>51</v>
      </c>
      <c r="C9" s="18">
        <v>73</v>
      </c>
      <c r="D9" s="18">
        <v>78</v>
      </c>
      <c r="E9" s="18">
        <v>79</v>
      </c>
      <c r="F9" s="18">
        <v>84</v>
      </c>
      <c r="G9" s="18">
        <v>90</v>
      </c>
      <c r="H9" s="18">
        <v>94</v>
      </c>
      <c r="I9" s="18">
        <v>75</v>
      </c>
      <c r="J9" s="18">
        <v>80</v>
      </c>
      <c r="K9" s="18">
        <v>91</v>
      </c>
      <c r="L9" s="18">
        <v>86</v>
      </c>
      <c r="M9" s="18">
        <v>86</v>
      </c>
      <c r="N9" s="18">
        <v>95</v>
      </c>
      <c r="O9" s="18">
        <v>81</v>
      </c>
      <c r="P9" s="18">
        <v>96</v>
      </c>
      <c r="Q9" s="18">
        <v>85</v>
      </c>
      <c r="R9" s="18">
        <v>86</v>
      </c>
      <c r="S9" s="18">
        <v>83</v>
      </c>
      <c r="T9" s="18">
        <v>74</v>
      </c>
      <c r="U9" s="18">
        <v>82</v>
      </c>
      <c r="V9" s="18">
        <v>91</v>
      </c>
      <c r="W9" s="28">
        <v>82.72</v>
      </c>
      <c r="X9" s="27"/>
      <c r="Y9" s="27"/>
      <c r="Z9" s="27"/>
      <c r="AA9" s="27"/>
      <c r="AB9" s="27"/>
      <c r="AC9" s="27"/>
      <c r="AD9" s="31">
        <v>70.312</v>
      </c>
      <c r="AE9" s="27">
        <v>15</v>
      </c>
      <c r="AF9" s="27" t="s">
        <v>52</v>
      </c>
      <c r="AG9" s="27">
        <v>124</v>
      </c>
      <c r="AH9" s="27" t="s">
        <v>53</v>
      </c>
      <c r="AI9" s="27">
        <v>13</v>
      </c>
      <c r="AJ9" s="27" t="s">
        <v>54</v>
      </c>
      <c r="AK9" s="40">
        <v>58.7872</v>
      </c>
      <c r="AL9" s="41">
        <v>2</v>
      </c>
    </row>
    <row r="10" ht="30" customHeight="1" spans="1:38">
      <c r="A10" s="62" t="s">
        <v>55</v>
      </c>
      <c r="B10" s="14" t="s">
        <v>56</v>
      </c>
      <c r="C10" s="18">
        <v>88</v>
      </c>
      <c r="D10" s="18">
        <v>84</v>
      </c>
      <c r="E10" s="18">
        <v>80</v>
      </c>
      <c r="F10" s="18">
        <v>82</v>
      </c>
      <c r="G10" s="18">
        <v>94</v>
      </c>
      <c r="H10" s="18">
        <v>96</v>
      </c>
      <c r="I10" s="18">
        <v>84</v>
      </c>
      <c r="J10" s="18">
        <v>94</v>
      </c>
      <c r="K10" s="18">
        <v>95</v>
      </c>
      <c r="L10" s="18">
        <v>82</v>
      </c>
      <c r="M10" s="18">
        <v>91</v>
      </c>
      <c r="N10" s="18">
        <v>97</v>
      </c>
      <c r="O10" s="18">
        <v>82</v>
      </c>
      <c r="P10" s="18">
        <v>94</v>
      </c>
      <c r="Q10" s="18">
        <v>93</v>
      </c>
      <c r="R10" s="18">
        <v>91</v>
      </c>
      <c r="S10" s="18">
        <v>95</v>
      </c>
      <c r="T10" s="18">
        <v>89</v>
      </c>
      <c r="U10" s="18">
        <v>93</v>
      </c>
      <c r="V10" s="18">
        <v>91</v>
      </c>
      <c r="W10" s="28">
        <v>89.43</v>
      </c>
      <c r="X10" s="27"/>
      <c r="Y10" s="27"/>
      <c r="Z10" s="27"/>
      <c r="AA10" s="27"/>
      <c r="AB10" s="27"/>
      <c r="AC10" s="27"/>
      <c r="AD10" s="31">
        <v>76.0155</v>
      </c>
      <c r="AE10" s="27">
        <v>20</v>
      </c>
      <c r="AF10" s="27" t="s">
        <v>57</v>
      </c>
      <c r="AG10" s="27"/>
      <c r="AH10" s="27"/>
      <c r="AI10" s="27">
        <v>65</v>
      </c>
      <c r="AJ10" s="27" t="s">
        <v>58</v>
      </c>
      <c r="AK10" s="40">
        <v>58.3593</v>
      </c>
      <c r="AL10" s="41">
        <v>3</v>
      </c>
    </row>
    <row r="11" ht="30" customHeight="1" spans="1:38">
      <c r="A11" s="62" t="s">
        <v>59</v>
      </c>
      <c r="B11" s="14" t="s">
        <v>60</v>
      </c>
      <c r="C11" s="18">
        <v>69</v>
      </c>
      <c r="D11" s="18">
        <v>84</v>
      </c>
      <c r="E11" s="18">
        <v>80</v>
      </c>
      <c r="F11" s="18">
        <v>80</v>
      </c>
      <c r="G11" s="18">
        <v>92</v>
      </c>
      <c r="H11" s="18">
        <v>97</v>
      </c>
      <c r="I11" s="18">
        <v>88</v>
      </c>
      <c r="J11" s="18">
        <v>92</v>
      </c>
      <c r="K11" s="18">
        <v>95</v>
      </c>
      <c r="L11" s="18">
        <v>83</v>
      </c>
      <c r="M11" s="18">
        <v>90</v>
      </c>
      <c r="N11" s="18">
        <v>97</v>
      </c>
      <c r="O11" s="18">
        <v>85</v>
      </c>
      <c r="P11" s="18">
        <v>98</v>
      </c>
      <c r="Q11" s="18">
        <v>80</v>
      </c>
      <c r="R11" s="18">
        <v>94</v>
      </c>
      <c r="S11" s="18">
        <v>92</v>
      </c>
      <c r="T11" s="18">
        <v>91</v>
      </c>
      <c r="U11" s="18">
        <v>90</v>
      </c>
      <c r="V11" s="18">
        <v>95</v>
      </c>
      <c r="W11" s="28">
        <v>88.1</v>
      </c>
      <c r="X11" s="27">
        <v>20</v>
      </c>
      <c r="Y11" s="27"/>
      <c r="Z11" s="27"/>
      <c r="AA11" s="27">
        <v>8</v>
      </c>
      <c r="AB11" s="27"/>
      <c r="AC11" s="27"/>
      <c r="AD11" s="31">
        <v>79.085</v>
      </c>
      <c r="AE11" s="27">
        <v>40</v>
      </c>
      <c r="AF11" s="27" t="s">
        <v>61</v>
      </c>
      <c r="AG11" s="27"/>
      <c r="AH11" s="27"/>
      <c r="AI11" s="27">
        <v>25</v>
      </c>
      <c r="AJ11" s="27" t="s">
        <v>62</v>
      </c>
      <c r="AK11" s="40">
        <v>57.201</v>
      </c>
      <c r="AL11" s="41">
        <v>4</v>
      </c>
    </row>
    <row r="12" ht="30" customHeight="1" spans="1:38">
      <c r="A12" s="62" t="s">
        <v>63</v>
      </c>
      <c r="B12" s="14" t="s">
        <v>64</v>
      </c>
      <c r="C12" s="18">
        <v>78</v>
      </c>
      <c r="D12" s="18">
        <v>84</v>
      </c>
      <c r="E12" s="18">
        <v>78</v>
      </c>
      <c r="F12" s="18">
        <v>78</v>
      </c>
      <c r="G12" s="18">
        <v>95</v>
      </c>
      <c r="H12" s="18">
        <v>96</v>
      </c>
      <c r="I12" s="18">
        <v>90</v>
      </c>
      <c r="J12" s="18">
        <v>89</v>
      </c>
      <c r="K12" s="18">
        <v>95</v>
      </c>
      <c r="L12" s="18">
        <v>88</v>
      </c>
      <c r="M12" s="18">
        <v>90</v>
      </c>
      <c r="N12" s="18">
        <v>96</v>
      </c>
      <c r="O12" s="18">
        <v>87</v>
      </c>
      <c r="P12" s="18">
        <v>81</v>
      </c>
      <c r="Q12" s="18">
        <v>87</v>
      </c>
      <c r="R12" s="18">
        <v>90</v>
      </c>
      <c r="S12" s="18">
        <v>92</v>
      </c>
      <c r="T12" s="18">
        <v>83</v>
      </c>
      <c r="U12" s="18">
        <v>89</v>
      </c>
      <c r="V12" s="18">
        <v>93</v>
      </c>
      <c r="W12" s="28">
        <v>87.55</v>
      </c>
      <c r="X12" s="27"/>
      <c r="Y12" s="27">
        <v>6</v>
      </c>
      <c r="Z12" s="27"/>
      <c r="AA12" s="27"/>
      <c r="AB12" s="27"/>
      <c r="AC12" s="27"/>
      <c r="AD12" s="31">
        <v>75.3175</v>
      </c>
      <c r="AE12" s="27">
        <v>27</v>
      </c>
      <c r="AF12" s="27" t="s">
        <v>65</v>
      </c>
      <c r="AG12" s="27"/>
      <c r="AH12" s="27"/>
      <c r="AI12" s="27">
        <v>46</v>
      </c>
      <c r="AJ12" s="27" t="s">
        <v>66</v>
      </c>
      <c r="AK12" s="40">
        <v>56.1405</v>
      </c>
      <c r="AL12" s="41">
        <v>5</v>
      </c>
    </row>
    <row r="13" ht="30" customHeight="1" spans="1:38">
      <c r="A13" s="19">
        <v>1812406203021</v>
      </c>
      <c r="B13" s="14" t="s">
        <v>67</v>
      </c>
      <c r="C13" s="18">
        <v>79</v>
      </c>
      <c r="D13" s="18">
        <v>76</v>
      </c>
      <c r="E13" s="18">
        <v>82</v>
      </c>
      <c r="F13" s="18">
        <v>82</v>
      </c>
      <c r="G13" s="18">
        <v>91</v>
      </c>
      <c r="H13" s="18">
        <v>85</v>
      </c>
      <c r="I13" s="18">
        <v>73</v>
      </c>
      <c r="J13" s="18">
        <v>81</v>
      </c>
      <c r="K13" s="18">
        <v>87</v>
      </c>
      <c r="L13" s="18">
        <v>83</v>
      </c>
      <c r="M13" s="18">
        <v>81</v>
      </c>
      <c r="N13" s="18">
        <v>88</v>
      </c>
      <c r="O13" s="18">
        <v>87</v>
      </c>
      <c r="P13" s="18">
        <v>76</v>
      </c>
      <c r="Q13" s="18">
        <v>85</v>
      </c>
      <c r="R13" s="18">
        <v>74</v>
      </c>
      <c r="S13" s="18">
        <v>81</v>
      </c>
      <c r="T13" s="18">
        <v>84</v>
      </c>
      <c r="U13" s="18">
        <v>70</v>
      </c>
      <c r="V13" s="18">
        <v>89</v>
      </c>
      <c r="W13" s="28">
        <v>80.4</v>
      </c>
      <c r="X13" s="18"/>
      <c r="Y13" s="18">
        <v>6</v>
      </c>
      <c r="Z13" s="18"/>
      <c r="AA13" s="18">
        <v>4</v>
      </c>
      <c r="AB13" s="18"/>
      <c r="AC13" s="18"/>
      <c r="AD13" s="31">
        <v>69.84</v>
      </c>
      <c r="AE13" s="27">
        <v>27</v>
      </c>
      <c r="AF13" s="27" t="s">
        <v>68</v>
      </c>
      <c r="AG13" s="27">
        <v>40</v>
      </c>
      <c r="AH13" s="27" t="s">
        <v>69</v>
      </c>
      <c r="AI13" s="27">
        <v>18</v>
      </c>
      <c r="AJ13" s="27" t="s">
        <v>70</v>
      </c>
      <c r="AK13" s="40">
        <v>52.654</v>
      </c>
      <c r="AL13" s="41">
        <v>6</v>
      </c>
    </row>
    <row r="14" ht="30" customHeight="1" spans="1:38">
      <c r="A14" s="20">
        <v>1812406202050</v>
      </c>
      <c r="B14" s="14" t="s">
        <v>71</v>
      </c>
      <c r="C14" s="21" t="s">
        <v>72</v>
      </c>
      <c r="D14" s="21" t="s">
        <v>73</v>
      </c>
      <c r="E14" s="21" t="s">
        <v>74</v>
      </c>
      <c r="F14" s="21" t="s">
        <v>75</v>
      </c>
      <c r="G14" s="21" t="s">
        <v>76</v>
      </c>
      <c r="H14" s="21" t="s">
        <v>75</v>
      </c>
      <c r="I14" s="21" t="s">
        <v>77</v>
      </c>
      <c r="J14" s="21" t="s">
        <v>78</v>
      </c>
      <c r="K14" s="21" t="s">
        <v>77</v>
      </c>
      <c r="L14" s="21" t="s">
        <v>79</v>
      </c>
      <c r="M14" s="21" t="s">
        <v>80</v>
      </c>
      <c r="N14" s="21" t="s">
        <v>81</v>
      </c>
      <c r="O14" s="21" t="s">
        <v>73</v>
      </c>
      <c r="P14" s="21" t="s">
        <v>79</v>
      </c>
      <c r="Q14" s="21" t="s">
        <v>80</v>
      </c>
      <c r="R14" s="21" t="s">
        <v>82</v>
      </c>
      <c r="S14" s="21" t="s">
        <v>76</v>
      </c>
      <c r="T14" s="21" t="s">
        <v>83</v>
      </c>
      <c r="U14" s="21" t="s">
        <v>75</v>
      </c>
      <c r="V14" s="21" t="s">
        <v>84</v>
      </c>
      <c r="W14" s="28">
        <v>83.09</v>
      </c>
      <c r="X14" s="21"/>
      <c r="Y14" s="32"/>
      <c r="Z14" s="32"/>
      <c r="AA14" s="32" t="s">
        <v>85</v>
      </c>
      <c r="AB14" s="32"/>
      <c r="AC14" s="32"/>
      <c r="AD14" s="31">
        <v>71.8265</v>
      </c>
      <c r="AE14" s="32" t="s">
        <v>86</v>
      </c>
      <c r="AF14" s="27" t="s">
        <v>87</v>
      </c>
      <c r="AG14" s="27" t="s">
        <v>88</v>
      </c>
      <c r="AH14" s="27" t="s">
        <v>89</v>
      </c>
      <c r="AI14" s="27" t="s">
        <v>90</v>
      </c>
      <c r="AJ14" s="27" t="s">
        <v>91</v>
      </c>
      <c r="AK14" s="40">
        <v>50.7959</v>
      </c>
      <c r="AL14" s="41">
        <v>7</v>
      </c>
    </row>
    <row r="15" ht="30" customHeight="1" spans="1:38">
      <c r="A15" s="62" t="s">
        <v>92</v>
      </c>
      <c r="B15" s="14" t="s">
        <v>93</v>
      </c>
      <c r="C15" s="18">
        <v>75</v>
      </c>
      <c r="D15" s="18">
        <v>88</v>
      </c>
      <c r="E15" s="18">
        <v>79</v>
      </c>
      <c r="F15" s="18">
        <v>82</v>
      </c>
      <c r="G15" s="18">
        <v>95</v>
      </c>
      <c r="H15" s="18">
        <v>97</v>
      </c>
      <c r="I15" s="18">
        <v>74</v>
      </c>
      <c r="J15" s="18">
        <v>63</v>
      </c>
      <c r="K15" s="18">
        <v>94</v>
      </c>
      <c r="L15" s="18">
        <v>86</v>
      </c>
      <c r="M15" s="18">
        <v>87</v>
      </c>
      <c r="N15" s="18">
        <v>90</v>
      </c>
      <c r="O15" s="18">
        <v>82</v>
      </c>
      <c r="P15" s="18">
        <v>94</v>
      </c>
      <c r="Q15" s="18">
        <v>84</v>
      </c>
      <c r="R15" s="18">
        <v>83</v>
      </c>
      <c r="S15" s="18">
        <v>85</v>
      </c>
      <c r="T15" s="18">
        <v>83</v>
      </c>
      <c r="U15" s="18">
        <v>78</v>
      </c>
      <c r="V15" s="18">
        <v>93</v>
      </c>
      <c r="W15" s="28">
        <v>82.78</v>
      </c>
      <c r="X15" s="27"/>
      <c r="Y15" s="27"/>
      <c r="Z15" s="27"/>
      <c r="AA15" s="27"/>
      <c r="AB15" s="27"/>
      <c r="AC15" s="27"/>
      <c r="AD15" s="31">
        <v>70.363</v>
      </c>
      <c r="AE15" s="27">
        <v>20</v>
      </c>
      <c r="AF15" s="27" t="s">
        <v>94</v>
      </c>
      <c r="AG15" s="27"/>
      <c r="AH15" s="27"/>
      <c r="AI15" s="27">
        <v>36</v>
      </c>
      <c r="AJ15" s="27" t="s">
        <v>95</v>
      </c>
      <c r="AK15" s="40">
        <v>50.6178</v>
      </c>
      <c r="AL15" s="41">
        <v>8</v>
      </c>
    </row>
    <row r="16" ht="30" customHeight="1" spans="1:38">
      <c r="A16" s="62" t="s">
        <v>96</v>
      </c>
      <c r="B16" s="14" t="s">
        <v>97</v>
      </c>
      <c r="C16" s="18">
        <v>74</v>
      </c>
      <c r="D16" s="18">
        <v>75</v>
      </c>
      <c r="E16" s="18">
        <v>85</v>
      </c>
      <c r="F16" s="18">
        <v>84</v>
      </c>
      <c r="G16" s="18">
        <v>94</v>
      </c>
      <c r="H16" s="18">
        <v>94</v>
      </c>
      <c r="I16" s="18">
        <v>84</v>
      </c>
      <c r="J16" s="18">
        <v>86</v>
      </c>
      <c r="K16" s="18">
        <v>91</v>
      </c>
      <c r="L16" s="18">
        <v>88</v>
      </c>
      <c r="M16" s="18">
        <v>90</v>
      </c>
      <c r="N16" s="18">
        <v>95</v>
      </c>
      <c r="O16" s="18">
        <v>80</v>
      </c>
      <c r="P16" s="18">
        <v>81</v>
      </c>
      <c r="Q16" s="18">
        <v>84</v>
      </c>
      <c r="R16" s="18">
        <v>95</v>
      </c>
      <c r="S16" s="18">
        <v>93</v>
      </c>
      <c r="T16" s="18">
        <v>73</v>
      </c>
      <c r="U16" s="18">
        <v>89</v>
      </c>
      <c r="V16" s="18">
        <v>86</v>
      </c>
      <c r="W16" s="28">
        <v>85.62</v>
      </c>
      <c r="X16" s="27"/>
      <c r="Y16" s="27">
        <v>6</v>
      </c>
      <c r="Z16" s="27">
        <v>8</v>
      </c>
      <c r="AA16" s="27"/>
      <c r="AB16" s="27"/>
      <c r="AC16" s="27"/>
      <c r="AD16" s="31">
        <v>74.877</v>
      </c>
      <c r="AE16" s="27">
        <v>11</v>
      </c>
      <c r="AF16" s="27" t="s">
        <v>98</v>
      </c>
      <c r="AG16" s="27"/>
      <c r="AH16" s="27"/>
      <c r="AI16" s="27">
        <v>19</v>
      </c>
      <c r="AJ16" s="27" t="s">
        <v>99</v>
      </c>
      <c r="AK16" s="40">
        <v>49.4262</v>
      </c>
      <c r="AL16" s="41">
        <v>9</v>
      </c>
    </row>
    <row r="17" ht="30" customHeight="1" spans="1:38">
      <c r="A17" s="20">
        <v>1812406202002</v>
      </c>
      <c r="B17" s="14" t="s">
        <v>100</v>
      </c>
      <c r="C17" s="21" t="s">
        <v>101</v>
      </c>
      <c r="D17" s="21" t="s">
        <v>75</v>
      </c>
      <c r="E17" s="21" t="s">
        <v>73</v>
      </c>
      <c r="F17" s="21" t="s">
        <v>101</v>
      </c>
      <c r="G17" s="21" t="s">
        <v>102</v>
      </c>
      <c r="H17" s="21" t="s">
        <v>103</v>
      </c>
      <c r="I17" s="21" t="s">
        <v>78</v>
      </c>
      <c r="J17" s="21" t="s">
        <v>76</v>
      </c>
      <c r="K17" s="21" t="s">
        <v>104</v>
      </c>
      <c r="L17" s="21" t="s">
        <v>84</v>
      </c>
      <c r="M17" s="21" t="s">
        <v>79</v>
      </c>
      <c r="N17" s="21" t="s">
        <v>105</v>
      </c>
      <c r="O17" s="21" t="s">
        <v>82</v>
      </c>
      <c r="P17" s="21" t="s">
        <v>77</v>
      </c>
      <c r="Q17" s="21" t="s">
        <v>81</v>
      </c>
      <c r="R17" s="21" t="s">
        <v>103</v>
      </c>
      <c r="S17" s="21" t="s">
        <v>106</v>
      </c>
      <c r="T17" s="21" t="s">
        <v>75</v>
      </c>
      <c r="U17" s="21" t="s">
        <v>75</v>
      </c>
      <c r="V17" s="21" t="s">
        <v>102</v>
      </c>
      <c r="W17" s="28">
        <v>87.94</v>
      </c>
      <c r="X17" s="21"/>
      <c r="Y17" s="32" t="s">
        <v>107</v>
      </c>
      <c r="Z17" s="32" t="s">
        <v>85</v>
      </c>
      <c r="AA17" s="32" t="s">
        <v>85</v>
      </c>
      <c r="AB17" s="32"/>
      <c r="AC17" s="32"/>
      <c r="AD17" s="31">
        <v>78.649</v>
      </c>
      <c r="AE17" s="32" t="s">
        <v>108</v>
      </c>
      <c r="AF17" s="27" t="s">
        <v>109</v>
      </c>
      <c r="AG17" s="27"/>
      <c r="AH17" s="27"/>
      <c r="AI17" s="27" t="s">
        <v>110</v>
      </c>
      <c r="AJ17" s="27" t="s">
        <v>111</v>
      </c>
      <c r="AK17" s="40">
        <v>48.9894</v>
      </c>
      <c r="AL17" s="41">
        <v>10</v>
      </c>
    </row>
    <row r="18" ht="30" customHeight="1" spans="1:38">
      <c r="A18" s="62" t="s">
        <v>112</v>
      </c>
      <c r="B18" s="14" t="s">
        <v>113</v>
      </c>
      <c r="C18" s="18">
        <v>83</v>
      </c>
      <c r="D18" s="18">
        <v>87</v>
      </c>
      <c r="E18" s="18">
        <v>75</v>
      </c>
      <c r="F18" s="18">
        <v>80</v>
      </c>
      <c r="G18" s="18">
        <v>92</v>
      </c>
      <c r="H18" s="18">
        <v>94</v>
      </c>
      <c r="I18" s="18">
        <v>84</v>
      </c>
      <c r="J18" s="18">
        <v>89</v>
      </c>
      <c r="K18" s="18">
        <v>94</v>
      </c>
      <c r="L18" s="18">
        <v>82</v>
      </c>
      <c r="M18" s="18">
        <v>89</v>
      </c>
      <c r="N18" s="18">
        <v>97</v>
      </c>
      <c r="O18" s="18">
        <v>84</v>
      </c>
      <c r="P18" s="18">
        <v>96</v>
      </c>
      <c r="Q18" s="18">
        <v>83</v>
      </c>
      <c r="R18" s="18">
        <v>87</v>
      </c>
      <c r="S18" s="18">
        <v>91</v>
      </c>
      <c r="T18" s="18">
        <v>87</v>
      </c>
      <c r="U18" s="18">
        <v>91</v>
      </c>
      <c r="V18" s="18">
        <v>95</v>
      </c>
      <c r="W18" s="28">
        <v>87.53</v>
      </c>
      <c r="X18" s="27"/>
      <c r="Y18" s="27"/>
      <c r="Z18" s="27"/>
      <c r="AA18" s="27"/>
      <c r="AB18" s="27"/>
      <c r="AC18" s="27"/>
      <c r="AD18" s="31">
        <v>74.4005</v>
      </c>
      <c r="AE18" s="27">
        <v>19</v>
      </c>
      <c r="AF18" s="27" t="s">
        <v>114</v>
      </c>
      <c r="AG18" s="27"/>
      <c r="AH18" s="27"/>
      <c r="AI18" s="27">
        <v>8</v>
      </c>
      <c r="AJ18" s="27" t="s">
        <v>115</v>
      </c>
      <c r="AK18" s="40">
        <v>48.6903</v>
      </c>
      <c r="AL18" s="41">
        <v>11</v>
      </c>
    </row>
    <row r="19" ht="30" customHeight="1" spans="1:38">
      <c r="A19" s="62" t="s">
        <v>116</v>
      </c>
      <c r="B19" s="14" t="s">
        <v>117</v>
      </c>
      <c r="C19" s="18">
        <v>73</v>
      </c>
      <c r="D19" s="18">
        <v>75</v>
      </c>
      <c r="E19" s="18">
        <v>71</v>
      </c>
      <c r="F19" s="18">
        <v>80</v>
      </c>
      <c r="G19" s="18">
        <v>90</v>
      </c>
      <c r="H19" s="18">
        <v>96</v>
      </c>
      <c r="I19" s="18">
        <v>90</v>
      </c>
      <c r="J19" s="18">
        <v>88</v>
      </c>
      <c r="K19" s="18">
        <v>94</v>
      </c>
      <c r="L19" s="18">
        <v>85</v>
      </c>
      <c r="M19" s="18">
        <v>81</v>
      </c>
      <c r="N19" s="18">
        <v>91</v>
      </c>
      <c r="O19" s="18">
        <v>84</v>
      </c>
      <c r="P19" s="18">
        <v>94</v>
      </c>
      <c r="Q19" s="18">
        <v>92</v>
      </c>
      <c r="R19" s="18">
        <v>85</v>
      </c>
      <c r="S19" s="18">
        <v>86</v>
      </c>
      <c r="T19" s="18">
        <v>93</v>
      </c>
      <c r="U19" s="18">
        <v>94</v>
      </c>
      <c r="V19" s="18">
        <v>83</v>
      </c>
      <c r="W19" s="28">
        <v>85.05</v>
      </c>
      <c r="X19" s="27"/>
      <c r="Y19" s="27">
        <v>6</v>
      </c>
      <c r="Z19" s="27"/>
      <c r="AA19" s="27"/>
      <c r="AB19" s="27"/>
      <c r="AC19" s="27"/>
      <c r="AD19" s="31">
        <v>73.1925</v>
      </c>
      <c r="AE19" s="27">
        <v>15</v>
      </c>
      <c r="AF19" s="27" t="s">
        <v>118</v>
      </c>
      <c r="AG19" s="27"/>
      <c r="AH19" s="27"/>
      <c r="AI19" s="27">
        <v>16</v>
      </c>
      <c r="AJ19" s="27" t="s">
        <v>119</v>
      </c>
      <c r="AK19" s="40">
        <v>48.5655</v>
      </c>
      <c r="AL19" s="41">
        <v>12</v>
      </c>
    </row>
    <row r="20" ht="30" customHeight="1" spans="1:38">
      <c r="A20" s="19">
        <v>1812406203008</v>
      </c>
      <c r="B20" s="14" t="s">
        <v>120</v>
      </c>
      <c r="C20" s="18">
        <v>93</v>
      </c>
      <c r="D20" s="18">
        <v>70</v>
      </c>
      <c r="E20" s="18">
        <v>80</v>
      </c>
      <c r="F20" s="18">
        <v>90</v>
      </c>
      <c r="G20" s="18">
        <v>82</v>
      </c>
      <c r="H20" s="18">
        <v>95</v>
      </c>
      <c r="I20" s="18">
        <v>85</v>
      </c>
      <c r="J20" s="18">
        <v>80</v>
      </c>
      <c r="K20" s="18">
        <v>91</v>
      </c>
      <c r="L20" s="18">
        <v>85</v>
      </c>
      <c r="M20" s="18">
        <v>77</v>
      </c>
      <c r="N20" s="18">
        <v>86</v>
      </c>
      <c r="O20" s="18">
        <v>74</v>
      </c>
      <c r="P20" s="18">
        <v>83</v>
      </c>
      <c r="Q20" s="18">
        <v>87</v>
      </c>
      <c r="R20" s="18">
        <v>79</v>
      </c>
      <c r="S20" s="18">
        <v>88</v>
      </c>
      <c r="T20" s="18">
        <v>87</v>
      </c>
      <c r="U20" s="18">
        <v>88</v>
      </c>
      <c r="V20" s="18">
        <v>95</v>
      </c>
      <c r="W20" s="28">
        <v>84.09</v>
      </c>
      <c r="X20" s="18"/>
      <c r="Y20" s="18"/>
      <c r="Z20" s="18"/>
      <c r="AA20" s="18"/>
      <c r="AB20" s="18"/>
      <c r="AC20" s="18"/>
      <c r="AD20" s="31">
        <v>71.4765</v>
      </c>
      <c r="AE20" s="27">
        <v>16</v>
      </c>
      <c r="AF20" s="27" t="s">
        <v>121</v>
      </c>
      <c r="AG20" s="27"/>
      <c r="AH20" s="27"/>
      <c r="AI20" s="27">
        <v>19</v>
      </c>
      <c r="AJ20" s="27" t="s">
        <v>122</v>
      </c>
      <c r="AK20" s="40">
        <v>48.1359</v>
      </c>
      <c r="AL20" s="41">
        <v>13</v>
      </c>
    </row>
    <row r="21" s="2" customFormat="1" ht="30" customHeight="1" spans="1:50">
      <c r="A21" s="19">
        <v>1812406203037</v>
      </c>
      <c r="B21" s="14" t="s">
        <v>123</v>
      </c>
      <c r="C21" s="18">
        <v>86</v>
      </c>
      <c r="D21" s="18">
        <v>81</v>
      </c>
      <c r="E21" s="18">
        <v>81</v>
      </c>
      <c r="F21" s="18">
        <v>88</v>
      </c>
      <c r="G21" s="18">
        <v>90</v>
      </c>
      <c r="H21" s="18">
        <v>89</v>
      </c>
      <c r="I21" s="18">
        <v>80</v>
      </c>
      <c r="J21" s="18">
        <v>81</v>
      </c>
      <c r="K21" s="18">
        <v>92</v>
      </c>
      <c r="L21" s="18">
        <v>87</v>
      </c>
      <c r="M21" s="18">
        <v>80</v>
      </c>
      <c r="N21" s="18">
        <v>87</v>
      </c>
      <c r="O21" s="18">
        <v>81</v>
      </c>
      <c r="P21" s="18">
        <v>87</v>
      </c>
      <c r="Q21" s="18">
        <v>88</v>
      </c>
      <c r="R21" s="18">
        <v>83</v>
      </c>
      <c r="S21" s="18">
        <v>84</v>
      </c>
      <c r="T21" s="18">
        <v>87</v>
      </c>
      <c r="U21" s="18">
        <v>93</v>
      </c>
      <c r="V21" s="18">
        <v>95</v>
      </c>
      <c r="W21" s="28">
        <f>SUMPRODUCT(($C$7:$V$7)*(C21:V21))/SUM($C$7:$V$7)</f>
        <v>85.22</v>
      </c>
      <c r="X21" s="18"/>
      <c r="Y21" s="27"/>
      <c r="Z21" s="27"/>
      <c r="AA21" s="27"/>
      <c r="AB21" s="27"/>
      <c r="AC21" s="27"/>
      <c r="AD21" s="31">
        <f>(W21*0.85+(X21+Y21+Z21+AA21-AB21-AC21)*0.15)</f>
        <v>72.437</v>
      </c>
      <c r="AE21" s="27">
        <v>10</v>
      </c>
      <c r="AF21" s="27" t="s">
        <v>124</v>
      </c>
      <c r="AG21" s="27"/>
      <c r="AH21" s="27"/>
      <c r="AI21" s="27">
        <v>20</v>
      </c>
      <c r="AJ21" s="27" t="s">
        <v>125</v>
      </c>
      <c r="AK21" s="40">
        <f>AD21*0.6+AE21*0.15+AG21*0.1+AI21*0.15</f>
        <v>47.9622</v>
      </c>
      <c r="AL21" s="41">
        <v>14</v>
      </c>
      <c r="AM21" s="10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11"/>
    </row>
    <row r="22" ht="30" customHeight="1" spans="1:38">
      <c r="A22" s="19">
        <v>1812406203047</v>
      </c>
      <c r="B22" s="14" t="s">
        <v>126</v>
      </c>
      <c r="C22" s="18">
        <v>84</v>
      </c>
      <c r="D22" s="18">
        <v>71</v>
      </c>
      <c r="E22" s="18">
        <v>81</v>
      </c>
      <c r="F22" s="18">
        <v>84</v>
      </c>
      <c r="G22" s="18">
        <v>82</v>
      </c>
      <c r="H22" s="18">
        <v>92</v>
      </c>
      <c r="I22" s="18">
        <v>82</v>
      </c>
      <c r="J22" s="18">
        <v>74</v>
      </c>
      <c r="K22" s="18">
        <v>85</v>
      </c>
      <c r="L22" s="18">
        <v>88</v>
      </c>
      <c r="M22" s="18">
        <v>79</v>
      </c>
      <c r="N22" s="18">
        <v>89</v>
      </c>
      <c r="O22" s="18">
        <v>89</v>
      </c>
      <c r="P22" s="18">
        <v>86</v>
      </c>
      <c r="Q22" s="18">
        <v>85</v>
      </c>
      <c r="R22" s="18">
        <v>85</v>
      </c>
      <c r="S22" s="18">
        <v>83</v>
      </c>
      <c r="T22" s="18">
        <v>75</v>
      </c>
      <c r="U22" s="18">
        <v>75</v>
      </c>
      <c r="V22" s="18">
        <v>84</v>
      </c>
      <c r="W22" s="28">
        <v>81.14</v>
      </c>
      <c r="X22" s="18"/>
      <c r="Y22" s="27"/>
      <c r="Z22" s="27"/>
      <c r="AA22" s="27"/>
      <c r="AB22" s="27"/>
      <c r="AC22" s="27"/>
      <c r="AD22" s="31">
        <v>68.969</v>
      </c>
      <c r="AE22" s="27">
        <v>24</v>
      </c>
      <c r="AF22" s="27" t="s">
        <v>127</v>
      </c>
      <c r="AG22" s="27"/>
      <c r="AH22" s="27"/>
      <c r="AI22" s="27">
        <v>15</v>
      </c>
      <c r="AJ22" s="27" t="s">
        <v>128</v>
      </c>
      <c r="AK22" s="40">
        <v>47.2314</v>
      </c>
      <c r="AL22" s="41">
        <v>15</v>
      </c>
    </row>
    <row r="23" s="3" customFormat="1" ht="30" customHeight="1" spans="1:50">
      <c r="A23" s="62" t="s">
        <v>129</v>
      </c>
      <c r="B23" s="14" t="s">
        <v>130</v>
      </c>
      <c r="C23" s="18">
        <v>87</v>
      </c>
      <c r="D23" s="18">
        <v>94</v>
      </c>
      <c r="E23" s="18">
        <v>87</v>
      </c>
      <c r="F23" s="18">
        <v>84</v>
      </c>
      <c r="G23" s="18">
        <v>91</v>
      </c>
      <c r="H23" s="18">
        <v>85</v>
      </c>
      <c r="I23" s="18">
        <v>90</v>
      </c>
      <c r="J23" s="18">
        <v>98</v>
      </c>
      <c r="K23" s="18">
        <v>91</v>
      </c>
      <c r="L23" s="18">
        <v>84</v>
      </c>
      <c r="M23" s="18">
        <v>79</v>
      </c>
      <c r="N23" s="18">
        <v>83</v>
      </c>
      <c r="O23" s="18">
        <v>82</v>
      </c>
      <c r="P23" s="18">
        <v>80</v>
      </c>
      <c r="Q23" s="18">
        <v>85</v>
      </c>
      <c r="R23" s="18">
        <v>84</v>
      </c>
      <c r="S23" s="18">
        <v>87</v>
      </c>
      <c r="T23" s="18">
        <v>79</v>
      </c>
      <c r="U23" s="18">
        <v>75</v>
      </c>
      <c r="V23" s="18">
        <v>87</v>
      </c>
      <c r="W23" s="28">
        <v>85.52</v>
      </c>
      <c r="X23" s="27"/>
      <c r="Y23" s="27"/>
      <c r="Z23" s="27"/>
      <c r="AA23" s="27"/>
      <c r="AB23" s="27"/>
      <c r="AC23" s="27"/>
      <c r="AD23" s="31">
        <v>72.692</v>
      </c>
      <c r="AE23" s="27">
        <v>10</v>
      </c>
      <c r="AF23" s="27" t="s">
        <v>131</v>
      </c>
      <c r="AG23" s="27"/>
      <c r="AH23" s="27"/>
      <c r="AI23" s="27">
        <v>13</v>
      </c>
      <c r="AJ23" s="27" t="s">
        <v>132</v>
      </c>
      <c r="AK23" s="40">
        <v>47.0652</v>
      </c>
      <c r="AL23" s="41">
        <v>16</v>
      </c>
      <c r="AM23" s="42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9"/>
    </row>
    <row r="24" ht="30" customHeight="1" spans="1:38">
      <c r="A24" s="62" t="s">
        <v>133</v>
      </c>
      <c r="B24" s="14" t="s">
        <v>134</v>
      </c>
      <c r="C24" s="18">
        <v>66</v>
      </c>
      <c r="D24" s="18">
        <v>82</v>
      </c>
      <c r="E24" s="18">
        <v>77</v>
      </c>
      <c r="F24" s="18">
        <v>84</v>
      </c>
      <c r="G24" s="18">
        <v>90</v>
      </c>
      <c r="H24" s="18">
        <v>91</v>
      </c>
      <c r="I24" s="18">
        <v>77</v>
      </c>
      <c r="J24" s="18">
        <v>78</v>
      </c>
      <c r="K24" s="18">
        <v>90</v>
      </c>
      <c r="L24" s="18">
        <v>85</v>
      </c>
      <c r="M24" s="18">
        <v>86</v>
      </c>
      <c r="N24" s="18">
        <v>91</v>
      </c>
      <c r="O24" s="18">
        <v>90</v>
      </c>
      <c r="P24" s="18">
        <v>97</v>
      </c>
      <c r="Q24" s="18">
        <v>84</v>
      </c>
      <c r="R24" s="18">
        <v>83</v>
      </c>
      <c r="S24" s="18">
        <v>87</v>
      </c>
      <c r="T24" s="18">
        <v>82</v>
      </c>
      <c r="U24" s="18">
        <v>80</v>
      </c>
      <c r="V24" s="18">
        <v>92</v>
      </c>
      <c r="W24" s="28">
        <v>82.67</v>
      </c>
      <c r="X24" s="27"/>
      <c r="Y24" s="27"/>
      <c r="Z24" s="27">
        <v>8</v>
      </c>
      <c r="AA24" s="27">
        <v>8</v>
      </c>
      <c r="AB24" s="27"/>
      <c r="AC24" s="27"/>
      <c r="AD24" s="31">
        <v>72.6695</v>
      </c>
      <c r="AE24" s="27">
        <v>15</v>
      </c>
      <c r="AF24" s="27" t="s">
        <v>52</v>
      </c>
      <c r="AG24" s="27"/>
      <c r="AH24" s="27"/>
      <c r="AI24" s="27">
        <v>8</v>
      </c>
      <c r="AJ24" s="27" t="s">
        <v>135</v>
      </c>
      <c r="AK24" s="40">
        <v>47.0517</v>
      </c>
      <c r="AL24" s="41">
        <v>17</v>
      </c>
    </row>
    <row r="25" ht="30" customHeight="1" spans="1:38">
      <c r="A25" s="62" t="s">
        <v>136</v>
      </c>
      <c r="B25" s="14" t="s">
        <v>137</v>
      </c>
      <c r="C25" s="18">
        <v>71</v>
      </c>
      <c r="D25" s="18">
        <v>74</v>
      </c>
      <c r="E25" s="18">
        <v>76</v>
      </c>
      <c r="F25" s="18">
        <v>80</v>
      </c>
      <c r="G25" s="18">
        <v>98</v>
      </c>
      <c r="H25" s="18">
        <v>93</v>
      </c>
      <c r="I25" s="18">
        <v>72</v>
      </c>
      <c r="J25" s="18">
        <v>95</v>
      </c>
      <c r="K25" s="18">
        <v>94</v>
      </c>
      <c r="L25" s="18">
        <v>82</v>
      </c>
      <c r="M25" s="18">
        <v>83</v>
      </c>
      <c r="N25" s="18">
        <v>88</v>
      </c>
      <c r="O25" s="18">
        <v>82</v>
      </c>
      <c r="P25" s="18">
        <v>96</v>
      </c>
      <c r="Q25" s="18">
        <v>85</v>
      </c>
      <c r="R25" s="18">
        <v>88</v>
      </c>
      <c r="S25" s="18">
        <v>88</v>
      </c>
      <c r="T25" s="18">
        <v>77</v>
      </c>
      <c r="U25" s="18">
        <v>74</v>
      </c>
      <c r="V25" s="18">
        <v>92</v>
      </c>
      <c r="W25" s="28">
        <v>82.16</v>
      </c>
      <c r="X25" s="27"/>
      <c r="Y25" s="27"/>
      <c r="Z25" s="27"/>
      <c r="AA25" s="27"/>
      <c r="AB25" s="27"/>
      <c r="AC25" s="27"/>
      <c r="AD25" s="31">
        <v>69.836</v>
      </c>
      <c r="AE25" s="27">
        <v>18</v>
      </c>
      <c r="AF25" s="27" t="s">
        <v>138</v>
      </c>
      <c r="AG25" s="27"/>
      <c r="AH25" s="27"/>
      <c r="AI25" s="27">
        <v>14</v>
      </c>
      <c r="AJ25" s="27" t="s">
        <v>139</v>
      </c>
      <c r="AK25" s="40">
        <v>46.7016</v>
      </c>
      <c r="AL25" s="41">
        <v>18</v>
      </c>
    </row>
    <row r="26" ht="30" customHeight="1" spans="1:38">
      <c r="A26" s="62" t="s">
        <v>140</v>
      </c>
      <c r="B26" s="14" t="s">
        <v>141</v>
      </c>
      <c r="C26" s="18">
        <v>81</v>
      </c>
      <c r="D26" s="18">
        <v>78</v>
      </c>
      <c r="E26" s="18">
        <v>72</v>
      </c>
      <c r="F26" s="18">
        <v>82</v>
      </c>
      <c r="G26" s="18">
        <v>84</v>
      </c>
      <c r="H26" s="18">
        <v>93</v>
      </c>
      <c r="I26" s="18">
        <v>74</v>
      </c>
      <c r="J26" s="18">
        <v>57</v>
      </c>
      <c r="K26" s="18">
        <v>86</v>
      </c>
      <c r="L26" s="18">
        <v>87</v>
      </c>
      <c r="M26" s="18">
        <v>76</v>
      </c>
      <c r="N26" s="18">
        <v>91</v>
      </c>
      <c r="O26" s="18">
        <v>74</v>
      </c>
      <c r="P26" s="18">
        <v>87</v>
      </c>
      <c r="Q26" s="18">
        <v>86</v>
      </c>
      <c r="R26" s="18">
        <v>83</v>
      </c>
      <c r="S26" s="18">
        <v>92</v>
      </c>
      <c r="T26" s="18">
        <v>84</v>
      </c>
      <c r="U26" s="18">
        <v>90</v>
      </c>
      <c r="V26" s="18">
        <v>94</v>
      </c>
      <c r="W26" s="28">
        <f>SUMPRODUCT(($C$7:$V$7)*(C26:V26))/SUM($C$7:$V$7)</f>
        <v>81.41</v>
      </c>
      <c r="X26" s="27"/>
      <c r="Y26" s="27"/>
      <c r="Z26" s="27"/>
      <c r="AA26" s="27"/>
      <c r="AB26" s="27"/>
      <c r="AC26" s="27"/>
      <c r="AD26" s="31">
        <f>(W26*0.85+(X26+Y26+Z26+AA26-AB26-AC26)*0.15)</f>
        <v>69.1985</v>
      </c>
      <c r="AE26" s="27">
        <v>18</v>
      </c>
      <c r="AF26" s="27" t="s">
        <v>142</v>
      </c>
      <c r="AG26" s="27"/>
      <c r="AH26" s="27"/>
      <c r="AI26" s="27">
        <v>15</v>
      </c>
      <c r="AJ26" s="27" t="s">
        <v>143</v>
      </c>
      <c r="AK26" s="40">
        <f>AD26*0.6+AE26*0.15+AG26*0.1+AI26*0.15</f>
        <v>46.4691</v>
      </c>
      <c r="AL26" s="41">
        <v>19</v>
      </c>
    </row>
    <row r="27" ht="30" customHeight="1" spans="1:38">
      <c r="A27" s="19">
        <v>1812406203031</v>
      </c>
      <c r="B27" s="14" t="s">
        <v>144</v>
      </c>
      <c r="C27" s="18">
        <v>81</v>
      </c>
      <c r="D27" s="18">
        <v>81</v>
      </c>
      <c r="E27" s="18">
        <v>83</v>
      </c>
      <c r="F27" s="18">
        <v>76</v>
      </c>
      <c r="G27" s="18">
        <v>87</v>
      </c>
      <c r="H27" s="18">
        <v>91</v>
      </c>
      <c r="I27" s="18">
        <v>73</v>
      </c>
      <c r="J27" s="18">
        <v>72</v>
      </c>
      <c r="K27" s="18">
        <v>90</v>
      </c>
      <c r="L27" s="18">
        <v>83</v>
      </c>
      <c r="M27" s="18">
        <v>71</v>
      </c>
      <c r="N27" s="18">
        <v>74</v>
      </c>
      <c r="O27" s="18">
        <v>74</v>
      </c>
      <c r="P27" s="18">
        <v>87</v>
      </c>
      <c r="Q27" s="18">
        <v>83</v>
      </c>
      <c r="R27" s="18">
        <v>89</v>
      </c>
      <c r="S27" s="18">
        <v>88</v>
      </c>
      <c r="T27" s="18">
        <v>83</v>
      </c>
      <c r="U27" s="18">
        <v>81</v>
      </c>
      <c r="V27" s="18">
        <v>89</v>
      </c>
      <c r="W27" s="28">
        <v>80.88</v>
      </c>
      <c r="X27" s="18"/>
      <c r="Y27" s="18"/>
      <c r="Z27" s="18"/>
      <c r="AA27" s="18"/>
      <c r="AB27" s="18"/>
      <c r="AC27" s="18"/>
      <c r="AD27" s="31">
        <v>68.748</v>
      </c>
      <c r="AE27" s="27">
        <v>24</v>
      </c>
      <c r="AF27" s="27" t="s">
        <v>145</v>
      </c>
      <c r="AG27" s="27"/>
      <c r="AH27" s="27"/>
      <c r="AI27" s="27">
        <v>9</v>
      </c>
      <c r="AJ27" s="27" t="s">
        <v>146</v>
      </c>
      <c r="AK27" s="40">
        <v>46.1988</v>
      </c>
      <c r="AL27" s="41">
        <v>20</v>
      </c>
    </row>
    <row r="28" ht="30" customHeight="1" spans="1:38">
      <c r="A28" s="19">
        <v>1812406202038</v>
      </c>
      <c r="B28" s="14" t="s">
        <v>147</v>
      </c>
      <c r="C28" s="18" t="s">
        <v>83</v>
      </c>
      <c r="D28" s="18" t="s">
        <v>148</v>
      </c>
      <c r="E28" s="18" t="s">
        <v>74</v>
      </c>
      <c r="F28" s="18" t="s">
        <v>82</v>
      </c>
      <c r="G28" s="18" t="s">
        <v>81</v>
      </c>
      <c r="H28" s="18" t="s">
        <v>106</v>
      </c>
      <c r="I28" s="18" t="s">
        <v>106</v>
      </c>
      <c r="J28" s="18" t="s">
        <v>79</v>
      </c>
      <c r="K28" s="18" t="s">
        <v>84</v>
      </c>
      <c r="L28" s="18" t="s">
        <v>77</v>
      </c>
      <c r="M28" s="18" t="s">
        <v>84</v>
      </c>
      <c r="N28" s="18" t="s">
        <v>75</v>
      </c>
      <c r="O28" s="18" t="s">
        <v>73</v>
      </c>
      <c r="P28" s="18" t="s">
        <v>84</v>
      </c>
      <c r="Q28" s="18" t="s">
        <v>80</v>
      </c>
      <c r="R28" s="18" t="s">
        <v>149</v>
      </c>
      <c r="S28" s="18" t="s">
        <v>105</v>
      </c>
      <c r="T28" s="18" t="s">
        <v>149</v>
      </c>
      <c r="U28" s="18" t="s">
        <v>72</v>
      </c>
      <c r="V28" s="18" t="s">
        <v>82</v>
      </c>
      <c r="W28" s="28">
        <v>80.52</v>
      </c>
      <c r="X28" s="18"/>
      <c r="Y28" s="18"/>
      <c r="Z28" s="18"/>
      <c r="AA28" s="18" t="s">
        <v>108</v>
      </c>
      <c r="AB28" s="18"/>
      <c r="AC28" s="18"/>
      <c r="AD28" s="31">
        <v>69.642</v>
      </c>
      <c r="AE28" s="27" t="s">
        <v>150</v>
      </c>
      <c r="AF28" s="27" t="s">
        <v>151</v>
      </c>
      <c r="AG28" s="27" t="s">
        <v>88</v>
      </c>
      <c r="AH28" s="27" t="s">
        <v>152</v>
      </c>
      <c r="AI28" s="27" t="s">
        <v>153</v>
      </c>
      <c r="AJ28" s="27" t="s">
        <v>154</v>
      </c>
      <c r="AK28" s="40">
        <v>46.0352</v>
      </c>
      <c r="AL28" s="41">
        <v>21</v>
      </c>
    </row>
    <row r="29" ht="30" customHeight="1" spans="1:38">
      <c r="A29" s="20">
        <v>1812406202004</v>
      </c>
      <c r="B29" s="14" t="s">
        <v>155</v>
      </c>
      <c r="C29" s="21" t="s">
        <v>156</v>
      </c>
      <c r="D29" s="21" t="s">
        <v>83</v>
      </c>
      <c r="E29" s="21" t="s">
        <v>157</v>
      </c>
      <c r="F29" s="21" t="s">
        <v>158</v>
      </c>
      <c r="G29" s="21" t="s">
        <v>102</v>
      </c>
      <c r="H29" s="21" t="s">
        <v>103</v>
      </c>
      <c r="I29" s="21" t="s">
        <v>77</v>
      </c>
      <c r="J29" s="21" t="s">
        <v>159</v>
      </c>
      <c r="K29" s="21" t="s">
        <v>105</v>
      </c>
      <c r="L29" s="21" t="s">
        <v>81</v>
      </c>
      <c r="M29" s="21" t="s">
        <v>73</v>
      </c>
      <c r="N29" s="21" t="s">
        <v>76</v>
      </c>
      <c r="O29" s="21" t="s">
        <v>160</v>
      </c>
      <c r="P29" s="21" t="s">
        <v>73</v>
      </c>
      <c r="Q29" s="21" t="s">
        <v>160</v>
      </c>
      <c r="R29" s="21" t="s">
        <v>74</v>
      </c>
      <c r="S29" s="21" t="s">
        <v>149</v>
      </c>
      <c r="T29" s="21" t="s">
        <v>160</v>
      </c>
      <c r="U29" s="21" t="s">
        <v>159</v>
      </c>
      <c r="V29" s="21" t="s">
        <v>76</v>
      </c>
      <c r="W29" s="28">
        <v>78.2</v>
      </c>
      <c r="X29" s="21"/>
      <c r="Y29" s="32"/>
      <c r="Z29" s="32"/>
      <c r="AA29" s="32"/>
      <c r="AB29" s="32"/>
      <c r="AC29" s="32"/>
      <c r="AD29" s="31">
        <v>66.47</v>
      </c>
      <c r="AE29" s="32" t="s">
        <v>161</v>
      </c>
      <c r="AF29" s="27" t="s">
        <v>162</v>
      </c>
      <c r="AG29" s="27"/>
      <c r="AH29" s="27"/>
      <c r="AI29" s="27" t="s">
        <v>153</v>
      </c>
      <c r="AJ29" s="27" t="s">
        <v>163</v>
      </c>
      <c r="AK29" s="40">
        <v>45.882</v>
      </c>
      <c r="AL29" s="41">
        <v>22</v>
      </c>
    </row>
    <row r="30" ht="30" customHeight="1" spans="1:38">
      <c r="A30" s="62" t="s">
        <v>164</v>
      </c>
      <c r="B30" s="14" t="s">
        <v>165</v>
      </c>
      <c r="C30" s="18">
        <v>76</v>
      </c>
      <c r="D30" s="18">
        <v>72</v>
      </c>
      <c r="E30" s="18">
        <v>78</v>
      </c>
      <c r="F30" s="18">
        <v>82</v>
      </c>
      <c r="G30" s="18">
        <v>96</v>
      </c>
      <c r="H30" s="18">
        <v>93</v>
      </c>
      <c r="I30" s="18">
        <v>80</v>
      </c>
      <c r="J30" s="18">
        <v>79</v>
      </c>
      <c r="K30" s="18">
        <v>90</v>
      </c>
      <c r="L30" s="18">
        <v>86</v>
      </c>
      <c r="M30" s="18">
        <v>80</v>
      </c>
      <c r="N30" s="18">
        <v>92</v>
      </c>
      <c r="O30" s="18">
        <v>82</v>
      </c>
      <c r="P30" s="18">
        <v>88</v>
      </c>
      <c r="Q30" s="18">
        <v>87</v>
      </c>
      <c r="R30" s="18">
        <v>90</v>
      </c>
      <c r="S30" s="18">
        <v>82</v>
      </c>
      <c r="T30" s="18">
        <v>82</v>
      </c>
      <c r="U30" s="18">
        <v>84</v>
      </c>
      <c r="V30" s="18">
        <v>85</v>
      </c>
      <c r="W30" s="28">
        <v>82.64</v>
      </c>
      <c r="X30" s="27"/>
      <c r="Y30" s="27"/>
      <c r="Z30" s="27"/>
      <c r="AA30" s="27"/>
      <c r="AB30" s="27"/>
      <c r="AC30" s="27"/>
      <c r="AD30" s="31">
        <v>70.244</v>
      </c>
      <c r="AE30" s="27">
        <v>10</v>
      </c>
      <c r="AF30" s="27" t="s">
        <v>131</v>
      </c>
      <c r="AG30" s="27"/>
      <c r="AH30" s="27"/>
      <c r="AI30" s="27">
        <v>13</v>
      </c>
      <c r="AJ30" s="27" t="s">
        <v>166</v>
      </c>
      <c r="AK30" s="40">
        <v>45.5964</v>
      </c>
      <c r="AL30" s="41">
        <v>23</v>
      </c>
    </row>
    <row r="31" ht="30" customHeight="1" spans="1:38">
      <c r="A31" s="19">
        <v>1812406203004</v>
      </c>
      <c r="B31" s="14" t="s">
        <v>167</v>
      </c>
      <c r="C31" s="18">
        <v>80</v>
      </c>
      <c r="D31" s="18">
        <v>77</v>
      </c>
      <c r="E31" s="18">
        <v>80</v>
      </c>
      <c r="F31" s="18">
        <v>86</v>
      </c>
      <c r="G31" s="18">
        <v>87</v>
      </c>
      <c r="H31" s="18">
        <v>91</v>
      </c>
      <c r="I31" s="18">
        <v>75</v>
      </c>
      <c r="J31" s="18">
        <v>91</v>
      </c>
      <c r="K31" s="18">
        <v>95</v>
      </c>
      <c r="L31" s="18">
        <v>85</v>
      </c>
      <c r="M31" s="18">
        <v>86</v>
      </c>
      <c r="N31" s="18">
        <v>90</v>
      </c>
      <c r="O31" s="18">
        <v>81</v>
      </c>
      <c r="P31" s="18">
        <v>83</v>
      </c>
      <c r="Q31" s="18">
        <v>84</v>
      </c>
      <c r="R31" s="18">
        <v>89</v>
      </c>
      <c r="S31" s="18">
        <v>86</v>
      </c>
      <c r="T31" s="18">
        <v>89</v>
      </c>
      <c r="U31" s="18">
        <v>83</v>
      </c>
      <c r="V31" s="18">
        <v>87</v>
      </c>
      <c r="W31" s="28">
        <v>84.67</v>
      </c>
      <c r="X31" s="18"/>
      <c r="Y31" s="18"/>
      <c r="Z31" s="18"/>
      <c r="AA31" s="18"/>
      <c r="AB31" s="18"/>
      <c r="AC31" s="18"/>
      <c r="AD31" s="31">
        <v>71.9695</v>
      </c>
      <c r="AE31" s="27">
        <v>2</v>
      </c>
      <c r="AF31" s="27" t="s">
        <v>168</v>
      </c>
      <c r="AG31" s="27"/>
      <c r="AH31" s="27"/>
      <c r="AI31" s="27">
        <v>13</v>
      </c>
      <c r="AJ31" s="27" t="s">
        <v>169</v>
      </c>
      <c r="AK31" s="40">
        <v>45.4317</v>
      </c>
      <c r="AL31" s="41">
        <v>24</v>
      </c>
    </row>
    <row r="32" ht="30" customHeight="1" spans="1:38">
      <c r="A32" s="62" t="s">
        <v>170</v>
      </c>
      <c r="B32" s="14" t="s">
        <v>171</v>
      </c>
      <c r="C32" s="18">
        <v>72</v>
      </c>
      <c r="D32" s="18">
        <v>77</v>
      </c>
      <c r="E32" s="18">
        <v>80</v>
      </c>
      <c r="F32" s="18">
        <v>80</v>
      </c>
      <c r="G32" s="18">
        <v>98</v>
      </c>
      <c r="H32" s="18">
        <v>91</v>
      </c>
      <c r="I32" s="18">
        <v>84</v>
      </c>
      <c r="J32" s="18">
        <v>91</v>
      </c>
      <c r="K32" s="18">
        <v>91</v>
      </c>
      <c r="L32" s="18">
        <v>86</v>
      </c>
      <c r="M32" s="18">
        <v>86</v>
      </c>
      <c r="N32" s="18">
        <v>95</v>
      </c>
      <c r="O32" s="18">
        <v>81</v>
      </c>
      <c r="P32" s="18">
        <v>81</v>
      </c>
      <c r="Q32" s="18">
        <v>82</v>
      </c>
      <c r="R32" s="18">
        <v>83</v>
      </c>
      <c r="S32" s="18">
        <v>83</v>
      </c>
      <c r="T32" s="18">
        <v>85</v>
      </c>
      <c r="U32" s="18">
        <v>83</v>
      </c>
      <c r="V32" s="18">
        <v>91</v>
      </c>
      <c r="W32" s="28">
        <v>84.28</v>
      </c>
      <c r="X32" s="27"/>
      <c r="Y32" s="27">
        <v>8</v>
      </c>
      <c r="Z32" s="27"/>
      <c r="AA32" s="27"/>
      <c r="AB32" s="27"/>
      <c r="AC32" s="27"/>
      <c r="AD32" s="31">
        <v>72.838</v>
      </c>
      <c r="AE32" s="27">
        <v>10</v>
      </c>
      <c r="AF32" s="27" t="s">
        <v>131</v>
      </c>
      <c r="AG32" s="27"/>
      <c r="AH32" s="27"/>
      <c r="AI32" s="27"/>
      <c r="AJ32" s="27"/>
      <c r="AK32" s="40">
        <v>45.2028</v>
      </c>
      <c r="AL32" s="41">
        <v>25</v>
      </c>
    </row>
    <row r="33" ht="30" customHeight="1" spans="1:38">
      <c r="A33" s="62" t="s">
        <v>172</v>
      </c>
      <c r="B33" s="14" t="s">
        <v>173</v>
      </c>
      <c r="C33" s="18">
        <v>71</v>
      </c>
      <c r="D33" s="18">
        <v>73</v>
      </c>
      <c r="E33" s="18">
        <v>70</v>
      </c>
      <c r="F33" s="18">
        <v>82</v>
      </c>
      <c r="G33" s="18">
        <v>88</v>
      </c>
      <c r="H33" s="18">
        <v>86</v>
      </c>
      <c r="I33" s="18">
        <v>77</v>
      </c>
      <c r="J33" s="18">
        <v>71</v>
      </c>
      <c r="K33" s="18">
        <v>85</v>
      </c>
      <c r="L33" s="18">
        <v>86</v>
      </c>
      <c r="M33" s="18">
        <v>83</v>
      </c>
      <c r="N33" s="18">
        <v>94</v>
      </c>
      <c r="O33" s="18">
        <v>81</v>
      </c>
      <c r="P33" s="18">
        <v>80</v>
      </c>
      <c r="Q33" s="18">
        <v>78</v>
      </c>
      <c r="R33" s="18">
        <v>82</v>
      </c>
      <c r="S33" s="18">
        <v>86</v>
      </c>
      <c r="T33" s="18">
        <v>75</v>
      </c>
      <c r="U33" s="18">
        <v>84</v>
      </c>
      <c r="V33" s="18">
        <v>77</v>
      </c>
      <c r="W33" s="28">
        <v>79.48</v>
      </c>
      <c r="X33" s="27"/>
      <c r="Y33" s="27"/>
      <c r="Z33" s="27"/>
      <c r="AA33" s="27">
        <v>8</v>
      </c>
      <c r="AB33" s="27"/>
      <c r="AC33" s="27"/>
      <c r="AD33" s="31">
        <v>68.758</v>
      </c>
      <c r="AE33" s="27">
        <v>10</v>
      </c>
      <c r="AF33" s="27" t="s">
        <v>131</v>
      </c>
      <c r="AG33" s="27"/>
      <c r="AH33" s="27"/>
      <c r="AI33" s="27">
        <v>16</v>
      </c>
      <c r="AJ33" s="27" t="s">
        <v>119</v>
      </c>
      <c r="AK33" s="40">
        <v>45.1548</v>
      </c>
      <c r="AL33" s="41">
        <v>26</v>
      </c>
    </row>
    <row r="34" ht="30" customHeight="1" spans="1:38">
      <c r="A34" s="19">
        <v>1812406203042</v>
      </c>
      <c r="B34" s="14" t="s">
        <v>174</v>
      </c>
      <c r="C34" s="18">
        <v>66</v>
      </c>
      <c r="D34" s="18">
        <v>62</v>
      </c>
      <c r="E34" s="18">
        <v>74</v>
      </c>
      <c r="F34" s="18">
        <v>80</v>
      </c>
      <c r="G34" s="18">
        <v>84</v>
      </c>
      <c r="H34" s="18">
        <v>94</v>
      </c>
      <c r="I34" s="18">
        <v>52</v>
      </c>
      <c r="J34" s="18">
        <v>80</v>
      </c>
      <c r="K34" s="18">
        <v>91</v>
      </c>
      <c r="L34" s="18">
        <v>81</v>
      </c>
      <c r="M34" s="18">
        <v>71</v>
      </c>
      <c r="N34" s="18">
        <v>82</v>
      </c>
      <c r="O34" s="18">
        <v>84</v>
      </c>
      <c r="P34" s="18">
        <v>83</v>
      </c>
      <c r="Q34" s="18">
        <v>84</v>
      </c>
      <c r="R34" s="18">
        <v>85</v>
      </c>
      <c r="S34" s="18">
        <v>78</v>
      </c>
      <c r="T34" s="18">
        <v>89</v>
      </c>
      <c r="U34" s="18">
        <v>77</v>
      </c>
      <c r="V34" s="18">
        <v>82</v>
      </c>
      <c r="W34" s="28">
        <v>76.43</v>
      </c>
      <c r="X34" s="18"/>
      <c r="Y34" s="18"/>
      <c r="Z34" s="18"/>
      <c r="AA34" s="18">
        <v>4</v>
      </c>
      <c r="AB34" s="18"/>
      <c r="AC34" s="18"/>
      <c r="AD34" s="31">
        <v>65.5655</v>
      </c>
      <c r="AE34" s="27">
        <v>10</v>
      </c>
      <c r="AF34" s="27" t="s">
        <v>175</v>
      </c>
      <c r="AG34" s="27"/>
      <c r="AH34" s="27"/>
      <c r="AI34" s="27">
        <v>28</v>
      </c>
      <c r="AJ34" s="27" t="s">
        <v>176</v>
      </c>
      <c r="AK34" s="40">
        <v>45.0393</v>
      </c>
      <c r="AL34" s="41">
        <v>27</v>
      </c>
    </row>
    <row r="35" ht="30" customHeight="1" spans="1:38">
      <c r="A35" s="20">
        <v>1812406202044</v>
      </c>
      <c r="B35" s="14" t="s">
        <v>177</v>
      </c>
      <c r="C35" s="21" t="s">
        <v>83</v>
      </c>
      <c r="D35" s="21" t="s">
        <v>77</v>
      </c>
      <c r="E35" s="21" t="s">
        <v>178</v>
      </c>
      <c r="F35" s="21" t="s">
        <v>101</v>
      </c>
      <c r="G35" s="21" t="s">
        <v>82</v>
      </c>
      <c r="H35" s="21" t="s">
        <v>104</v>
      </c>
      <c r="I35" s="21" t="s">
        <v>160</v>
      </c>
      <c r="J35" s="21" t="s">
        <v>179</v>
      </c>
      <c r="K35" s="21" t="s">
        <v>158</v>
      </c>
      <c r="L35" s="21" t="s">
        <v>79</v>
      </c>
      <c r="M35" s="21" t="s">
        <v>84</v>
      </c>
      <c r="N35" s="21" t="s">
        <v>76</v>
      </c>
      <c r="O35" s="21" t="s">
        <v>81</v>
      </c>
      <c r="P35" s="21" t="s">
        <v>77</v>
      </c>
      <c r="Q35" s="21" t="s">
        <v>77</v>
      </c>
      <c r="R35" s="21" t="s">
        <v>81</v>
      </c>
      <c r="S35" s="21" t="s">
        <v>84</v>
      </c>
      <c r="T35" s="21" t="s">
        <v>149</v>
      </c>
      <c r="U35" s="21" t="s">
        <v>160</v>
      </c>
      <c r="V35" s="21" t="s">
        <v>79</v>
      </c>
      <c r="W35" s="28">
        <v>82.43</v>
      </c>
      <c r="X35" s="21"/>
      <c r="Y35" s="32" t="s">
        <v>107</v>
      </c>
      <c r="Z35" s="32" t="s">
        <v>180</v>
      </c>
      <c r="AA35" s="32"/>
      <c r="AB35" s="32"/>
      <c r="AC35" s="32"/>
      <c r="AD35" s="31">
        <v>72.4655</v>
      </c>
      <c r="AE35" s="32" t="s">
        <v>181</v>
      </c>
      <c r="AF35" s="27" t="s">
        <v>182</v>
      </c>
      <c r="AG35" s="27"/>
      <c r="AH35" s="27"/>
      <c r="AI35" s="27" t="s">
        <v>110</v>
      </c>
      <c r="AJ35" s="27" t="s">
        <v>111</v>
      </c>
      <c r="AK35" s="40">
        <v>44.9793</v>
      </c>
      <c r="AL35" s="41">
        <v>28</v>
      </c>
    </row>
    <row r="36" ht="30" customHeight="1" spans="1:38">
      <c r="A36" s="62" t="s">
        <v>183</v>
      </c>
      <c r="B36" s="14" t="s">
        <v>184</v>
      </c>
      <c r="C36" s="18">
        <v>67</v>
      </c>
      <c r="D36" s="18">
        <v>73</v>
      </c>
      <c r="E36" s="18">
        <v>72</v>
      </c>
      <c r="F36" s="18">
        <v>84</v>
      </c>
      <c r="G36" s="18">
        <v>77</v>
      </c>
      <c r="H36" s="18">
        <v>90</v>
      </c>
      <c r="I36" s="18">
        <v>78</v>
      </c>
      <c r="J36" s="18">
        <v>87</v>
      </c>
      <c r="K36" s="18">
        <v>87</v>
      </c>
      <c r="L36" s="18">
        <v>86</v>
      </c>
      <c r="M36" s="18">
        <v>83</v>
      </c>
      <c r="N36" s="18">
        <v>83</v>
      </c>
      <c r="O36" s="18">
        <v>80</v>
      </c>
      <c r="P36" s="18">
        <v>84</v>
      </c>
      <c r="Q36" s="18">
        <v>84</v>
      </c>
      <c r="R36" s="18">
        <v>84</v>
      </c>
      <c r="S36" s="18">
        <v>86</v>
      </c>
      <c r="T36" s="18">
        <v>76</v>
      </c>
      <c r="U36" s="18">
        <v>74</v>
      </c>
      <c r="V36" s="18">
        <v>93</v>
      </c>
      <c r="W36" s="28">
        <v>79.92</v>
      </c>
      <c r="X36" s="27"/>
      <c r="Y36" s="27">
        <v>10</v>
      </c>
      <c r="Z36" s="27"/>
      <c r="AA36" s="27"/>
      <c r="AB36" s="27"/>
      <c r="AC36" s="27"/>
      <c r="AD36" s="31">
        <v>69.432</v>
      </c>
      <c r="AE36" s="27">
        <v>20</v>
      </c>
      <c r="AF36" s="27" t="s">
        <v>185</v>
      </c>
      <c r="AG36" s="27"/>
      <c r="AH36" s="27"/>
      <c r="AI36" s="27"/>
      <c r="AJ36" s="27"/>
      <c r="AK36" s="40">
        <v>44.6592</v>
      </c>
      <c r="AL36" s="41">
        <v>29</v>
      </c>
    </row>
    <row r="37" ht="30" customHeight="1" spans="1:38">
      <c r="A37" s="62" t="s">
        <v>186</v>
      </c>
      <c r="B37" s="14" t="s">
        <v>187</v>
      </c>
      <c r="C37" s="18">
        <v>72</v>
      </c>
      <c r="D37" s="18">
        <v>78</v>
      </c>
      <c r="E37" s="18">
        <v>78</v>
      </c>
      <c r="F37" s="18">
        <v>86</v>
      </c>
      <c r="G37" s="18">
        <v>90</v>
      </c>
      <c r="H37" s="18">
        <v>92</v>
      </c>
      <c r="I37" s="18">
        <v>87</v>
      </c>
      <c r="J37" s="18">
        <v>77</v>
      </c>
      <c r="K37" s="18">
        <v>88</v>
      </c>
      <c r="L37" s="18">
        <v>83</v>
      </c>
      <c r="M37" s="18">
        <v>85</v>
      </c>
      <c r="N37" s="18">
        <v>96</v>
      </c>
      <c r="O37" s="18">
        <v>82</v>
      </c>
      <c r="P37" s="18">
        <v>81</v>
      </c>
      <c r="Q37" s="18">
        <v>84</v>
      </c>
      <c r="R37" s="18">
        <v>86</v>
      </c>
      <c r="S37" s="18">
        <v>88</v>
      </c>
      <c r="T37" s="18">
        <v>81</v>
      </c>
      <c r="U37" s="18">
        <v>79</v>
      </c>
      <c r="V37" s="18">
        <v>90</v>
      </c>
      <c r="W37" s="28">
        <v>83.18</v>
      </c>
      <c r="X37" s="27"/>
      <c r="Y37" s="27"/>
      <c r="Z37" s="27"/>
      <c r="AA37" s="27">
        <v>8</v>
      </c>
      <c r="AB37" s="27"/>
      <c r="AC37" s="27"/>
      <c r="AD37" s="31">
        <v>71.903</v>
      </c>
      <c r="AE37" s="27">
        <v>10</v>
      </c>
      <c r="AF37" s="27" t="s">
        <v>131</v>
      </c>
      <c r="AG37" s="27"/>
      <c r="AH37" s="27"/>
      <c r="AI37" s="27"/>
      <c r="AJ37" s="27"/>
      <c r="AK37" s="40">
        <v>44.6418</v>
      </c>
      <c r="AL37" s="41">
        <v>30</v>
      </c>
    </row>
    <row r="38" ht="30" customHeight="1" spans="1:38">
      <c r="A38" s="19">
        <v>1812406203002</v>
      </c>
      <c r="B38" s="14" t="s">
        <v>188</v>
      </c>
      <c r="C38" s="18">
        <v>82</v>
      </c>
      <c r="D38" s="18">
        <v>72</v>
      </c>
      <c r="E38" s="18">
        <v>95</v>
      </c>
      <c r="F38" s="18">
        <v>92</v>
      </c>
      <c r="G38" s="18">
        <v>80</v>
      </c>
      <c r="H38" s="18">
        <v>92</v>
      </c>
      <c r="I38" s="18">
        <v>53</v>
      </c>
      <c r="J38" s="18">
        <v>87</v>
      </c>
      <c r="K38" s="18">
        <v>95</v>
      </c>
      <c r="L38" s="18">
        <v>87</v>
      </c>
      <c r="M38" s="18">
        <v>79</v>
      </c>
      <c r="N38" s="18">
        <v>91</v>
      </c>
      <c r="O38" s="18">
        <v>81</v>
      </c>
      <c r="P38" s="18">
        <v>94</v>
      </c>
      <c r="Q38" s="18">
        <v>85</v>
      </c>
      <c r="R38" s="18">
        <v>82</v>
      </c>
      <c r="S38" s="18">
        <v>88</v>
      </c>
      <c r="T38" s="18">
        <v>86</v>
      </c>
      <c r="U38" s="18">
        <v>83</v>
      </c>
      <c r="V38" s="18">
        <v>89</v>
      </c>
      <c r="W38" s="28">
        <v>83.27</v>
      </c>
      <c r="X38" s="18"/>
      <c r="Y38" s="18"/>
      <c r="Z38" s="18"/>
      <c r="AA38" s="18">
        <v>8</v>
      </c>
      <c r="AB38" s="18"/>
      <c r="AC38" s="18"/>
      <c r="AD38" s="31">
        <v>71.9795</v>
      </c>
      <c r="AE38" s="27">
        <v>2</v>
      </c>
      <c r="AF38" s="27" t="s">
        <v>189</v>
      </c>
      <c r="AG38" s="27"/>
      <c r="AH38" s="27"/>
      <c r="AI38" s="27">
        <v>7</v>
      </c>
      <c r="AJ38" s="27" t="s">
        <v>190</v>
      </c>
      <c r="AK38" s="40">
        <v>44.5377</v>
      </c>
      <c r="AL38" s="41">
        <v>31</v>
      </c>
    </row>
    <row r="39" ht="30" customHeight="1" spans="1:38">
      <c r="A39" s="20">
        <v>1812406202031</v>
      </c>
      <c r="B39" s="14" t="s">
        <v>191</v>
      </c>
      <c r="C39" s="21" t="s">
        <v>158</v>
      </c>
      <c r="D39" s="21" t="s">
        <v>83</v>
      </c>
      <c r="E39" s="21" t="s">
        <v>178</v>
      </c>
      <c r="F39" s="21" t="s">
        <v>79</v>
      </c>
      <c r="G39" s="21" t="s">
        <v>101</v>
      </c>
      <c r="H39" s="21" t="s">
        <v>78</v>
      </c>
      <c r="I39" s="21" t="s">
        <v>104</v>
      </c>
      <c r="J39" s="21" t="s">
        <v>192</v>
      </c>
      <c r="K39" s="21" t="s">
        <v>80</v>
      </c>
      <c r="L39" s="21" t="s">
        <v>77</v>
      </c>
      <c r="M39" s="21" t="s">
        <v>193</v>
      </c>
      <c r="N39" s="21" t="s">
        <v>73</v>
      </c>
      <c r="O39" s="21" t="s">
        <v>73</v>
      </c>
      <c r="P39" s="21" t="s">
        <v>77</v>
      </c>
      <c r="Q39" s="21" t="s">
        <v>76</v>
      </c>
      <c r="R39" s="21" t="s">
        <v>83</v>
      </c>
      <c r="S39" s="21" t="s">
        <v>81</v>
      </c>
      <c r="T39" s="21" t="s">
        <v>194</v>
      </c>
      <c r="U39" s="21" t="s">
        <v>80</v>
      </c>
      <c r="V39" s="21" t="s">
        <v>84</v>
      </c>
      <c r="W39" s="28">
        <v>80.76</v>
      </c>
      <c r="X39" s="21"/>
      <c r="Y39" s="32"/>
      <c r="Z39" s="32" t="s">
        <v>180</v>
      </c>
      <c r="AA39" s="32"/>
      <c r="AB39" s="32"/>
      <c r="AC39" s="32"/>
      <c r="AD39" s="31">
        <v>69.546</v>
      </c>
      <c r="AE39" s="32" t="s">
        <v>181</v>
      </c>
      <c r="AF39" s="27" t="s">
        <v>182</v>
      </c>
      <c r="AG39" s="27"/>
      <c r="AH39" s="27"/>
      <c r="AI39" s="27" t="s">
        <v>195</v>
      </c>
      <c r="AJ39" s="27" t="s">
        <v>196</v>
      </c>
      <c r="AK39" s="40">
        <v>44.4276</v>
      </c>
      <c r="AL39" s="41">
        <v>32</v>
      </c>
    </row>
    <row r="40" ht="30" customHeight="1" spans="1:38">
      <c r="A40" s="19">
        <v>1812406203039</v>
      </c>
      <c r="B40" s="14" t="s">
        <v>197</v>
      </c>
      <c r="C40" s="18">
        <v>75</v>
      </c>
      <c r="D40" s="18">
        <v>77</v>
      </c>
      <c r="E40" s="18">
        <v>70</v>
      </c>
      <c r="F40" s="18">
        <v>76</v>
      </c>
      <c r="G40" s="18">
        <v>91</v>
      </c>
      <c r="H40" s="18">
        <v>94</v>
      </c>
      <c r="I40" s="18">
        <v>77</v>
      </c>
      <c r="J40" s="18">
        <v>95</v>
      </c>
      <c r="K40" s="18">
        <v>90</v>
      </c>
      <c r="L40" s="18">
        <v>85</v>
      </c>
      <c r="M40" s="18">
        <v>77</v>
      </c>
      <c r="N40" s="18">
        <v>77</v>
      </c>
      <c r="O40" s="18">
        <v>82</v>
      </c>
      <c r="P40" s="18">
        <v>81</v>
      </c>
      <c r="Q40" s="18">
        <v>85</v>
      </c>
      <c r="R40" s="18">
        <v>77</v>
      </c>
      <c r="S40" s="18">
        <v>76</v>
      </c>
      <c r="T40" s="18">
        <v>75</v>
      </c>
      <c r="U40" s="18">
        <v>72</v>
      </c>
      <c r="V40" s="18">
        <v>83</v>
      </c>
      <c r="W40" s="28">
        <v>78.8</v>
      </c>
      <c r="X40" s="18"/>
      <c r="Y40" s="18"/>
      <c r="Z40" s="18"/>
      <c r="AA40" s="18">
        <v>4</v>
      </c>
      <c r="AB40" s="18"/>
      <c r="AC40" s="18"/>
      <c r="AD40" s="31">
        <v>67.58</v>
      </c>
      <c r="AE40" s="27">
        <v>10</v>
      </c>
      <c r="AF40" s="27" t="s">
        <v>198</v>
      </c>
      <c r="AG40" s="27">
        <v>10</v>
      </c>
      <c r="AH40" s="27" t="s">
        <v>199</v>
      </c>
      <c r="AI40" s="27">
        <v>8</v>
      </c>
      <c r="AJ40" s="27" t="s">
        <v>200</v>
      </c>
      <c r="AK40" s="40">
        <v>44.248</v>
      </c>
      <c r="AL40" s="41">
        <v>33</v>
      </c>
    </row>
    <row r="41" ht="30" customHeight="1" spans="1:38">
      <c r="A41" s="20">
        <v>1812406202047</v>
      </c>
      <c r="B41" s="14" t="s">
        <v>201</v>
      </c>
      <c r="C41" s="21" t="s">
        <v>72</v>
      </c>
      <c r="D41" s="21" t="s">
        <v>82</v>
      </c>
      <c r="E41" s="21" t="s">
        <v>159</v>
      </c>
      <c r="F41" s="21" t="s">
        <v>82</v>
      </c>
      <c r="G41" s="21" t="s">
        <v>105</v>
      </c>
      <c r="H41" s="21" t="s">
        <v>106</v>
      </c>
      <c r="I41" s="21" t="s">
        <v>82</v>
      </c>
      <c r="J41" s="21" t="s">
        <v>76</v>
      </c>
      <c r="K41" s="21" t="s">
        <v>158</v>
      </c>
      <c r="L41" s="21" t="s">
        <v>106</v>
      </c>
      <c r="M41" s="21" t="s">
        <v>106</v>
      </c>
      <c r="N41" s="21" t="s">
        <v>80</v>
      </c>
      <c r="O41" s="21" t="s">
        <v>82</v>
      </c>
      <c r="P41" s="21" t="s">
        <v>80</v>
      </c>
      <c r="Q41" s="21" t="s">
        <v>106</v>
      </c>
      <c r="R41" s="21" t="s">
        <v>101</v>
      </c>
      <c r="S41" s="21" t="s">
        <v>75</v>
      </c>
      <c r="T41" s="21" t="s">
        <v>194</v>
      </c>
      <c r="U41" s="21" t="s">
        <v>80</v>
      </c>
      <c r="V41" s="21" t="s">
        <v>82</v>
      </c>
      <c r="W41" s="28">
        <v>81.31</v>
      </c>
      <c r="X41" s="21"/>
      <c r="Y41" s="32"/>
      <c r="Z41" s="32"/>
      <c r="AA41" s="32"/>
      <c r="AB41" s="32"/>
      <c r="AC41" s="32"/>
      <c r="AD41" s="31">
        <v>69.1135</v>
      </c>
      <c r="AE41" s="32" t="s">
        <v>181</v>
      </c>
      <c r="AF41" s="27" t="s">
        <v>182</v>
      </c>
      <c r="AG41" s="27"/>
      <c r="AH41" s="27"/>
      <c r="AI41" s="27" t="s">
        <v>195</v>
      </c>
      <c r="AJ41" s="27" t="s">
        <v>202</v>
      </c>
      <c r="AK41" s="40">
        <v>44.1681</v>
      </c>
      <c r="AL41" s="41">
        <v>34</v>
      </c>
    </row>
    <row r="42" ht="30" customHeight="1" spans="1:38">
      <c r="A42" s="62" t="s">
        <v>203</v>
      </c>
      <c r="B42" s="14" t="s">
        <v>204</v>
      </c>
      <c r="C42" s="18">
        <v>50</v>
      </c>
      <c r="D42" s="18">
        <v>69</v>
      </c>
      <c r="E42" s="18">
        <v>80</v>
      </c>
      <c r="F42" s="18">
        <v>86</v>
      </c>
      <c r="G42" s="18">
        <v>95</v>
      </c>
      <c r="H42" s="18">
        <v>87</v>
      </c>
      <c r="I42" s="18">
        <v>80</v>
      </c>
      <c r="J42" s="18">
        <v>71</v>
      </c>
      <c r="K42" s="18">
        <v>91</v>
      </c>
      <c r="L42" s="18">
        <v>88</v>
      </c>
      <c r="M42" s="18">
        <v>91</v>
      </c>
      <c r="N42" s="18">
        <v>93</v>
      </c>
      <c r="O42" s="18">
        <v>81</v>
      </c>
      <c r="P42" s="18">
        <v>85</v>
      </c>
      <c r="Q42" s="18">
        <v>85</v>
      </c>
      <c r="R42" s="18">
        <v>90</v>
      </c>
      <c r="S42" s="18">
        <v>91</v>
      </c>
      <c r="T42" s="18">
        <v>77</v>
      </c>
      <c r="U42" s="18">
        <v>80</v>
      </c>
      <c r="V42" s="18">
        <v>91</v>
      </c>
      <c r="W42" s="28">
        <v>81.28</v>
      </c>
      <c r="X42" s="27"/>
      <c r="Y42" s="27"/>
      <c r="Z42" s="27"/>
      <c r="AA42" s="27"/>
      <c r="AB42" s="27"/>
      <c r="AC42" s="27"/>
      <c r="AD42" s="31">
        <v>69.088</v>
      </c>
      <c r="AE42" s="27">
        <v>10</v>
      </c>
      <c r="AF42" s="27" t="s">
        <v>131</v>
      </c>
      <c r="AG42" s="27"/>
      <c r="AH42" s="27"/>
      <c r="AI42" s="27">
        <v>8</v>
      </c>
      <c r="AJ42" s="27" t="s">
        <v>205</v>
      </c>
      <c r="AK42" s="40">
        <v>44.1528</v>
      </c>
      <c r="AL42" s="41">
        <v>35</v>
      </c>
    </row>
    <row r="43" ht="30" customHeight="1" spans="1:38">
      <c r="A43" s="19">
        <v>1812406203010</v>
      </c>
      <c r="B43" s="14" t="s">
        <v>206</v>
      </c>
      <c r="C43" s="18">
        <v>82</v>
      </c>
      <c r="D43" s="18">
        <v>79</v>
      </c>
      <c r="E43" s="18">
        <v>72</v>
      </c>
      <c r="F43" s="18">
        <v>82</v>
      </c>
      <c r="G43" s="18">
        <v>84</v>
      </c>
      <c r="H43" s="18">
        <v>95</v>
      </c>
      <c r="I43" s="18">
        <v>67</v>
      </c>
      <c r="J43" s="18">
        <v>75</v>
      </c>
      <c r="K43" s="18">
        <v>93</v>
      </c>
      <c r="L43" s="18">
        <v>86</v>
      </c>
      <c r="M43" s="18">
        <v>76</v>
      </c>
      <c r="N43" s="18">
        <v>92</v>
      </c>
      <c r="O43" s="18">
        <v>74</v>
      </c>
      <c r="P43" s="18">
        <v>85</v>
      </c>
      <c r="Q43" s="18">
        <v>89</v>
      </c>
      <c r="R43" s="18">
        <v>85</v>
      </c>
      <c r="S43" s="18">
        <v>82</v>
      </c>
      <c r="T43" s="18">
        <v>78</v>
      </c>
      <c r="U43" s="18">
        <v>89</v>
      </c>
      <c r="V43" s="18">
        <v>92</v>
      </c>
      <c r="W43" s="28">
        <v>81.44</v>
      </c>
      <c r="X43" s="18"/>
      <c r="Y43" s="18"/>
      <c r="Z43" s="18"/>
      <c r="AA43" s="18"/>
      <c r="AB43" s="18"/>
      <c r="AC43" s="18"/>
      <c r="AD43" s="31">
        <v>69.224</v>
      </c>
      <c r="AE43" s="27">
        <v>5</v>
      </c>
      <c r="AF43" s="27" t="s">
        <v>207</v>
      </c>
      <c r="AG43" s="27"/>
      <c r="AH43" s="27"/>
      <c r="AI43" s="27">
        <v>8</v>
      </c>
      <c r="AJ43" s="27" t="s">
        <v>208</v>
      </c>
      <c r="AK43" s="40">
        <v>44</v>
      </c>
      <c r="AL43" s="41">
        <v>36</v>
      </c>
    </row>
    <row r="44" ht="30" customHeight="1" spans="1:38">
      <c r="A44" s="63" t="s">
        <v>209</v>
      </c>
      <c r="B44" s="14" t="s">
        <v>210</v>
      </c>
      <c r="C44" s="21" t="s">
        <v>148</v>
      </c>
      <c r="D44" s="21" t="s">
        <v>83</v>
      </c>
      <c r="E44" s="21" t="s">
        <v>194</v>
      </c>
      <c r="F44" s="21" t="s">
        <v>158</v>
      </c>
      <c r="G44" s="21" t="s">
        <v>75</v>
      </c>
      <c r="H44" s="21" t="s">
        <v>76</v>
      </c>
      <c r="I44" s="21" t="s">
        <v>194</v>
      </c>
      <c r="J44" s="21" t="s">
        <v>149</v>
      </c>
      <c r="K44" s="21" t="s">
        <v>75</v>
      </c>
      <c r="L44" s="21" t="s">
        <v>103</v>
      </c>
      <c r="M44" s="21" t="s">
        <v>194</v>
      </c>
      <c r="N44" s="21" t="s">
        <v>160</v>
      </c>
      <c r="O44" s="21" t="s">
        <v>149</v>
      </c>
      <c r="P44" s="21" t="s">
        <v>77</v>
      </c>
      <c r="Q44" s="21" t="s">
        <v>80</v>
      </c>
      <c r="R44" s="21" t="s">
        <v>178</v>
      </c>
      <c r="S44" s="21" t="s">
        <v>80</v>
      </c>
      <c r="T44" s="21" t="s">
        <v>194</v>
      </c>
      <c r="U44" s="21" t="s">
        <v>73</v>
      </c>
      <c r="V44" s="21" t="s">
        <v>80</v>
      </c>
      <c r="W44" s="28">
        <v>77.07</v>
      </c>
      <c r="X44" s="21"/>
      <c r="Y44" s="21" t="s">
        <v>180</v>
      </c>
      <c r="Z44" s="21" t="s">
        <v>85</v>
      </c>
      <c r="AA44" s="21" t="s">
        <v>85</v>
      </c>
      <c r="AB44" s="21"/>
      <c r="AC44" s="21"/>
      <c r="AD44" s="31">
        <v>68.8095</v>
      </c>
      <c r="AE44" s="32" t="s">
        <v>181</v>
      </c>
      <c r="AF44" s="27" t="s">
        <v>182</v>
      </c>
      <c r="AG44" s="27"/>
      <c r="AH44" s="27"/>
      <c r="AI44" s="27" t="s">
        <v>195</v>
      </c>
      <c r="AJ44" s="27" t="s">
        <v>211</v>
      </c>
      <c r="AK44" s="40">
        <v>43.9857</v>
      </c>
      <c r="AL44" s="41">
        <v>37</v>
      </c>
    </row>
    <row r="45" ht="30" customHeight="1" spans="1:38">
      <c r="A45" s="19">
        <v>1812406203024</v>
      </c>
      <c r="B45" s="14" t="s">
        <v>212</v>
      </c>
      <c r="C45" s="18">
        <v>65</v>
      </c>
      <c r="D45" s="18">
        <v>68</v>
      </c>
      <c r="E45" s="18">
        <v>66</v>
      </c>
      <c r="F45" s="18">
        <v>82</v>
      </c>
      <c r="G45" s="18">
        <v>93</v>
      </c>
      <c r="H45" s="18">
        <v>82</v>
      </c>
      <c r="I45" s="18">
        <v>61</v>
      </c>
      <c r="J45" s="18">
        <v>80</v>
      </c>
      <c r="K45" s="18">
        <v>83</v>
      </c>
      <c r="L45" s="18">
        <v>85</v>
      </c>
      <c r="M45" s="18">
        <v>75</v>
      </c>
      <c r="N45" s="18">
        <v>73</v>
      </c>
      <c r="O45" s="18">
        <v>89</v>
      </c>
      <c r="P45" s="18">
        <v>83</v>
      </c>
      <c r="Q45" s="18">
        <v>76</v>
      </c>
      <c r="R45" s="18">
        <v>80</v>
      </c>
      <c r="S45" s="18">
        <v>78</v>
      </c>
      <c r="T45" s="18">
        <v>65</v>
      </c>
      <c r="U45" s="18">
        <v>62</v>
      </c>
      <c r="V45" s="18">
        <v>82</v>
      </c>
      <c r="W45" s="28">
        <v>73.13</v>
      </c>
      <c r="X45" s="18"/>
      <c r="Y45" s="18"/>
      <c r="Z45" s="18"/>
      <c r="AA45" s="18"/>
      <c r="AB45" s="18"/>
      <c r="AC45" s="18"/>
      <c r="AD45" s="31">
        <v>62.1605</v>
      </c>
      <c r="AE45" s="27">
        <v>22</v>
      </c>
      <c r="AF45" s="27" t="s">
        <v>213</v>
      </c>
      <c r="AG45" s="27">
        <v>5</v>
      </c>
      <c r="AH45" s="27" t="s">
        <v>214</v>
      </c>
      <c r="AI45" s="27">
        <v>19</v>
      </c>
      <c r="AJ45" s="27" t="s">
        <v>215</v>
      </c>
      <c r="AK45" s="40">
        <v>43.9463</v>
      </c>
      <c r="AL45" s="41">
        <v>38</v>
      </c>
    </row>
    <row r="46" ht="30" customHeight="1" spans="1:38">
      <c r="A46" s="62" t="s">
        <v>216</v>
      </c>
      <c r="B46" s="14" t="s">
        <v>217</v>
      </c>
      <c r="C46" s="18">
        <v>82</v>
      </c>
      <c r="D46" s="18">
        <v>74</v>
      </c>
      <c r="E46" s="18">
        <v>76</v>
      </c>
      <c r="F46" s="18">
        <v>80</v>
      </c>
      <c r="G46" s="18">
        <v>87</v>
      </c>
      <c r="H46" s="18">
        <v>93</v>
      </c>
      <c r="I46" s="18">
        <v>75</v>
      </c>
      <c r="J46" s="18">
        <v>71</v>
      </c>
      <c r="K46" s="18">
        <v>89</v>
      </c>
      <c r="L46" s="18">
        <v>87</v>
      </c>
      <c r="M46" s="18">
        <v>87</v>
      </c>
      <c r="N46" s="18">
        <v>94</v>
      </c>
      <c r="O46" s="18">
        <v>82</v>
      </c>
      <c r="P46" s="18">
        <v>87</v>
      </c>
      <c r="Q46" s="18">
        <v>82</v>
      </c>
      <c r="R46" s="18">
        <v>82</v>
      </c>
      <c r="S46" s="18">
        <v>80</v>
      </c>
      <c r="T46" s="18">
        <v>82</v>
      </c>
      <c r="U46" s="18">
        <v>85</v>
      </c>
      <c r="V46" s="18">
        <v>80</v>
      </c>
      <c r="W46" s="28">
        <v>81.83</v>
      </c>
      <c r="X46" s="27"/>
      <c r="Y46" s="27">
        <v>6</v>
      </c>
      <c r="Z46" s="27"/>
      <c r="AA46" s="27"/>
      <c r="AB46" s="27"/>
      <c r="AC46" s="27"/>
      <c r="AD46" s="31">
        <v>70.4555</v>
      </c>
      <c r="AE46" s="27">
        <v>10</v>
      </c>
      <c r="AF46" s="27" t="s">
        <v>131</v>
      </c>
      <c r="AG46" s="27"/>
      <c r="AH46" s="27"/>
      <c r="AI46" s="27"/>
      <c r="AJ46" s="27"/>
      <c r="AK46" s="40">
        <v>43.7733</v>
      </c>
      <c r="AL46" s="41">
        <v>39</v>
      </c>
    </row>
    <row r="47" ht="30" customHeight="1" spans="1:38">
      <c r="A47" s="62" t="s">
        <v>218</v>
      </c>
      <c r="B47" s="14" t="s">
        <v>219</v>
      </c>
      <c r="C47" s="18">
        <v>79</v>
      </c>
      <c r="D47" s="18">
        <v>75</v>
      </c>
      <c r="E47" s="18">
        <v>69</v>
      </c>
      <c r="F47" s="18">
        <v>76</v>
      </c>
      <c r="G47" s="18">
        <v>91</v>
      </c>
      <c r="H47" s="18">
        <v>81</v>
      </c>
      <c r="I47" s="18">
        <v>81</v>
      </c>
      <c r="J47" s="18">
        <v>82</v>
      </c>
      <c r="K47" s="18">
        <v>91</v>
      </c>
      <c r="L47" s="18">
        <v>86</v>
      </c>
      <c r="M47" s="18">
        <v>81</v>
      </c>
      <c r="N47" s="18">
        <v>96</v>
      </c>
      <c r="O47" s="18">
        <v>80</v>
      </c>
      <c r="P47" s="18">
        <v>81</v>
      </c>
      <c r="Q47" s="18">
        <v>85</v>
      </c>
      <c r="R47" s="18">
        <v>72</v>
      </c>
      <c r="S47" s="18">
        <v>85</v>
      </c>
      <c r="T47" s="18">
        <v>85</v>
      </c>
      <c r="U47" s="18">
        <v>79</v>
      </c>
      <c r="V47" s="18">
        <v>83</v>
      </c>
      <c r="W47" s="28">
        <v>81.1</v>
      </c>
      <c r="X47" s="27"/>
      <c r="Y47" s="27"/>
      <c r="Z47" s="27"/>
      <c r="AA47" s="27"/>
      <c r="AB47" s="27"/>
      <c r="AC47" s="27"/>
      <c r="AD47" s="31">
        <v>68.935</v>
      </c>
      <c r="AE47" s="27">
        <v>10</v>
      </c>
      <c r="AF47" s="27" t="s">
        <v>131</v>
      </c>
      <c r="AG47" s="27"/>
      <c r="AH47" s="27"/>
      <c r="AI47" s="27">
        <v>6</v>
      </c>
      <c r="AJ47" s="27" t="s">
        <v>220</v>
      </c>
      <c r="AK47" s="40">
        <v>43.761</v>
      </c>
      <c r="AL47" s="41">
        <v>40</v>
      </c>
    </row>
    <row r="48" ht="30" customHeight="1" spans="1:38">
      <c r="A48" s="62" t="s">
        <v>221</v>
      </c>
      <c r="B48" s="14" t="s">
        <v>222</v>
      </c>
      <c r="C48" s="18">
        <v>81</v>
      </c>
      <c r="D48" s="18">
        <v>82</v>
      </c>
      <c r="E48" s="18">
        <v>72</v>
      </c>
      <c r="F48" s="18">
        <v>76</v>
      </c>
      <c r="G48" s="18">
        <v>95</v>
      </c>
      <c r="H48" s="18">
        <v>97</v>
      </c>
      <c r="I48" s="18">
        <v>79</v>
      </c>
      <c r="J48" s="18">
        <v>91</v>
      </c>
      <c r="K48" s="18">
        <v>95</v>
      </c>
      <c r="L48" s="18">
        <v>82</v>
      </c>
      <c r="M48" s="18">
        <v>86</v>
      </c>
      <c r="N48" s="18">
        <v>85</v>
      </c>
      <c r="O48" s="18">
        <v>84</v>
      </c>
      <c r="P48" s="18">
        <v>80</v>
      </c>
      <c r="Q48" s="18">
        <v>80</v>
      </c>
      <c r="R48" s="18">
        <v>87</v>
      </c>
      <c r="S48" s="18">
        <v>84</v>
      </c>
      <c r="T48" s="18">
        <v>82</v>
      </c>
      <c r="U48" s="18">
        <v>73</v>
      </c>
      <c r="V48" s="18">
        <v>88</v>
      </c>
      <c r="W48" s="28">
        <v>82.82</v>
      </c>
      <c r="X48" s="27"/>
      <c r="Y48" s="27"/>
      <c r="Z48" s="27"/>
      <c r="AA48" s="27"/>
      <c r="AB48" s="27"/>
      <c r="AC48" s="27"/>
      <c r="AD48" s="31">
        <v>70.397</v>
      </c>
      <c r="AE48" s="27">
        <v>10</v>
      </c>
      <c r="AF48" s="27" t="s">
        <v>131</v>
      </c>
      <c r="AG48" s="27"/>
      <c r="AH48" s="27"/>
      <c r="AI48" s="27"/>
      <c r="AJ48" s="27"/>
      <c r="AK48" s="40">
        <v>43.7382</v>
      </c>
      <c r="AL48" s="41">
        <v>41</v>
      </c>
    </row>
    <row r="49" ht="30" customHeight="1" spans="1:38">
      <c r="A49" s="62" t="s">
        <v>223</v>
      </c>
      <c r="B49" s="14" t="s">
        <v>224</v>
      </c>
      <c r="C49" s="18">
        <v>77</v>
      </c>
      <c r="D49" s="18">
        <v>75</v>
      </c>
      <c r="E49" s="18">
        <v>67</v>
      </c>
      <c r="F49" s="18">
        <v>82</v>
      </c>
      <c r="G49" s="18">
        <v>86</v>
      </c>
      <c r="H49" s="18">
        <v>81</v>
      </c>
      <c r="I49" s="18">
        <v>79</v>
      </c>
      <c r="J49" s="18">
        <v>74</v>
      </c>
      <c r="K49" s="18">
        <v>83</v>
      </c>
      <c r="L49" s="18">
        <v>87</v>
      </c>
      <c r="M49" s="18">
        <v>83</v>
      </c>
      <c r="N49" s="18">
        <v>97</v>
      </c>
      <c r="O49" s="18">
        <v>83</v>
      </c>
      <c r="P49" s="18">
        <v>80</v>
      </c>
      <c r="Q49" s="18">
        <v>84</v>
      </c>
      <c r="R49" s="18">
        <v>90</v>
      </c>
      <c r="S49" s="18">
        <v>85</v>
      </c>
      <c r="T49" s="18">
        <v>79</v>
      </c>
      <c r="U49" s="18">
        <v>86</v>
      </c>
      <c r="V49" s="18">
        <v>83</v>
      </c>
      <c r="W49" s="28">
        <v>81.38</v>
      </c>
      <c r="X49" s="27"/>
      <c r="Y49" s="27"/>
      <c r="Z49" s="27"/>
      <c r="AA49" s="27">
        <v>8</v>
      </c>
      <c r="AB49" s="27"/>
      <c r="AC49" s="27"/>
      <c r="AD49" s="31">
        <v>70.373</v>
      </c>
      <c r="AE49" s="27">
        <v>10</v>
      </c>
      <c r="AF49" s="27" t="s">
        <v>131</v>
      </c>
      <c r="AG49" s="27"/>
      <c r="AH49" s="27"/>
      <c r="AI49" s="27"/>
      <c r="AJ49" s="27"/>
      <c r="AK49" s="40">
        <v>43.7238</v>
      </c>
      <c r="AL49" s="41">
        <v>42</v>
      </c>
    </row>
    <row r="50" ht="30" customHeight="1" spans="1:38">
      <c r="A50" s="62" t="s">
        <v>225</v>
      </c>
      <c r="B50" s="14" t="s">
        <v>226</v>
      </c>
      <c r="C50" s="18">
        <v>67</v>
      </c>
      <c r="D50" s="18">
        <v>75</v>
      </c>
      <c r="E50" s="18">
        <v>74</v>
      </c>
      <c r="F50" s="18">
        <v>82</v>
      </c>
      <c r="G50" s="18">
        <v>95</v>
      </c>
      <c r="H50" s="18">
        <v>93</v>
      </c>
      <c r="I50" s="18">
        <v>57</v>
      </c>
      <c r="J50" s="18">
        <v>69</v>
      </c>
      <c r="K50" s="18">
        <v>86</v>
      </c>
      <c r="L50" s="18">
        <v>88</v>
      </c>
      <c r="M50" s="18">
        <v>89</v>
      </c>
      <c r="N50" s="18">
        <v>91</v>
      </c>
      <c r="O50" s="18">
        <v>82</v>
      </c>
      <c r="P50" s="18">
        <v>88</v>
      </c>
      <c r="Q50" s="18">
        <v>83</v>
      </c>
      <c r="R50" s="18">
        <v>83</v>
      </c>
      <c r="S50" s="18">
        <v>88</v>
      </c>
      <c r="T50" s="18">
        <v>83</v>
      </c>
      <c r="U50" s="18">
        <v>79</v>
      </c>
      <c r="V50" s="18">
        <v>91</v>
      </c>
      <c r="W50" s="28">
        <v>80.02</v>
      </c>
      <c r="X50" s="27"/>
      <c r="Y50" s="27"/>
      <c r="Z50" s="27"/>
      <c r="AA50" s="27"/>
      <c r="AB50" s="27"/>
      <c r="AC50" s="27"/>
      <c r="AD50" s="31">
        <v>68.017</v>
      </c>
      <c r="AE50" s="27">
        <v>10</v>
      </c>
      <c r="AF50" s="27" t="s">
        <v>131</v>
      </c>
      <c r="AG50" s="27"/>
      <c r="AH50" s="27"/>
      <c r="AI50" s="27">
        <v>8</v>
      </c>
      <c r="AJ50" s="27" t="s">
        <v>135</v>
      </c>
      <c r="AK50" s="40">
        <v>43.5102</v>
      </c>
      <c r="AL50" s="41">
        <v>43</v>
      </c>
    </row>
    <row r="51" ht="30" customHeight="1" spans="1:38">
      <c r="A51" s="20">
        <v>1812406202045</v>
      </c>
      <c r="B51" s="14" t="s">
        <v>227</v>
      </c>
      <c r="C51" s="21" t="s">
        <v>77</v>
      </c>
      <c r="D51" s="21" t="s">
        <v>84</v>
      </c>
      <c r="E51" s="21" t="s">
        <v>149</v>
      </c>
      <c r="F51" s="21" t="s">
        <v>101</v>
      </c>
      <c r="G51" s="21" t="s">
        <v>82</v>
      </c>
      <c r="H51" s="21" t="s">
        <v>101</v>
      </c>
      <c r="I51" s="21" t="s">
        <v>84</v>
      </c>
      <c r="J51" s="21" t="s">
        <v>104</v>
      </c>
      <c r="K51" s="21" t="s">
        <v>83</v>
      </c>
      <c r="L51" s="21" t="s">
        <v>101</v>
      </c>
      <c r="M51" s="21" t="s">
        <v>101</v>
      </c>
      <c r="N51" s="21" t="s">
        <v>158</v>
      </c>
      <c r="O51" s="21" t="s">
        <v>101</v>
      </c>
      <c r="P51" s="21" t="s">
        <v>73</v>
      </c>
      <c r="Q51" s="21" t="s">
        <v>79</v>
      </c>
      <c r="R51" s="21" t="s">
        <v>77</v>
      </c>
      <c r="S51" s="21" t="s">
        <v>80</v>
      </c>
      <c r="T51" s="21" t="s">
        <v>194</v>
      </c>
      <c r="U51" s="21" t="s">
        <v>156</v>
      </c>
      <c r="V51" s="21" t="s">
        <v>73</v>
      </c>
      <c r="W51" s="28">
        <v>80.6</v>
      </c>
      <c r="X51" s="21"/>
      <c r="Y51" s="32" t="s">
        <v>107</v>
      </c>
      <c r="Z51" s="32"/>
      <c r="AA51" s="32"/>
      <c r="AB51" s="32"/>
      <c r="AC51" s="32"/>
      <c r="AD51" s="31">
        <v>70.01</v>
      </c>
      <c r="AE51" s="32" t="s">
        <v>181</v>
      </c>
      <c r="AF51" s="27" t="s">
        <v>182</v>
      </c>
      <c r="AG51" s="27"/>
      <c r="AH51" s="27"/>
      <c r="AI51" s="27" t="s">
        <v>110</v>
      </c>
      <c r="AJ51" s="27" t="s">
        <v>111</v>
      </c>
      <c r="AK51" s="40">
        <v>43.506</v>
      </c>
      <c r="AL51" s="41">
        <v>44</v>
      </c>
    </row>
    <row r="52" ht="30" customHeight="1" spans="1:38">
      <c r="A52" s="62" t="s">
        <v>228</v>
      </c>
      <c r="B52" s="14" t="s">
        <v>229</v>
      </c>
      <c r="C52" s="18">
        <v>70</v>
      </c>
      <c r="D52" s="18">
        <v>74</v>
      </c>
      <c r="E52" s="18">
        <v>79</v>
      </c>
      <c r="F52" s="18">
        <v>84</v>
      </c>
      <c r="G52" s="18">
        <v>90</v>
      </c>
      <c r="H52" s="18">
        <v>90</v>
      </c>
      <c r="I52" s="18">
        <v>81</v>
      </c>
      <c r="J52" s="18">
        <v>82</v>
      </c>
      <c r="K52" s="18">
        <v>85</v>
      </c>
      <c r="L52" s="18">
        <v>86</v>
      </c>
      <c r="M52" s="18">
        <v>80</v>
      </c>
      <c r="N52" s="18">
        <v>90</v>
      </c>
      <c r="O52" s="18">
        <v>83</v>
      </c>
      <c r="P52" s="18">
        <v>96</v>
      </c>
      <c r="Q52" s="18">
        <v>88</v>
      </c>
      <c r="R52" s="18">
        <v>79</v>
      </c>
      <c r="S52" s="18">
        <v>78</v>
      </c>
      <c r="T52" s="18">
        <v>76</v>
      </c>
      <c r="U52" s="18">
        <v>80</v>
      </c>
      <c r="V52" s="18">
        <v>88</v>
      </c>
      <c r="W52" s="28">
        <v>80.91</v>
      </c>
      <c r="X52" s="27"/>
      <c r="Y52" s="27"/>
      <c r="Z52" s="27"/>
      <c r="AA52" s="27">
        <v>8</v>
      </c>
      <c r="AB52" s="27"/>
      <c r="AC52" s="27"/>
      <c r="AD52" s="31">
        <v>69.9735</v>
      </c>
      <c r="AE52" s="27">
        <v>10</v>
      </c>
      <c r="AF52" s="27" t="s">
        <v>131</v>
      </c>
      <c r="AG52" s="27"/>
      <c r="AH52" s="27"/>
      <c r="AI52" s="27"/>
      <c r="AJ52" s="27"/>
      <c r="AK52" s="40">
        <v>43.4841</v>
      </c>
      <c r="AL52" s="41">
        <v>45</v>
      </c>
    </row>
    <row r="53" ht="30" customHeight="1" spans="1:38">
      <c r="A53" s="19">
        <v>1812406203040</v>
      </c>
      <c r="B53" s="14" t="s">
        <v>230</v>
      </c>
      <c r="C53" s="18">
        <v>76</v>
      </c>
      <c r="D53" s="18">
        <v>74</v>
      </c>
      <c r="E53" s="18">
        <v>88</v>
      </c>
      <c r="F53" s="18">
        <v>90</v>
      </c>
      <c r="G53" s="18">
        <v>96</v>
      </c>
      <c r="H53" s="18">
        <v>97</v>
      </c>
      <c r="I53" s="18">
        <v>62</v>
      </c>
      <c r="J53" s="18">
        <v>74</v>
      </c>
      <c r="K53" s="18">
        <v>79</v>
      </c>
      <c r="L53" s="18">
        <v>87</v>
      </c>
      <c r="M53" s="18">
        <v>81</v>
      </c>
      <c r="N53" s="18">
        <v>82</v>
      </c>
      <c r="O53" s="18">
        <v>86</v>
      </c>
      <c r="P53" s="18">
        <v>91</v>
      </c>
      <c r="Q53" s="18">
        <v>84</v>
      </c>
      <c r="R53" s="18">
        <v>85</v>
      </c>
      <c r="S53" s="18">
        <v>88</v>
      </c>
      <c r="T53" s="18">
        <v>83</v>
      </c>
      <c r="U53" s="18">
        <v>81</v>
      </c>
      <c r="V53" s="18">
        <v>82</v>
      </c>
      <c r="W53" s="28">
        <v>81.19</v>
      </c>
      <c r="X53" s="18"/>
      <c r="Y53" s="18"/>
      <c r="Z53" s="18">
        <v>6</v>
      </c>
      <c r="AA53" s="27"/>
      <c r="AB53" s="27"/>
      <c r="AC53" s="18"/>
      <c r="AD53" s="31">
        <v>69.9115</v>
      </c>
      <c r="AE53" s="27"/>
      <c r="AF53" s="27"/>
      <c r="AG53" s="27"/>
      <c r="AH53" s="27"/>
      <c r="AI53" s="27">
        <v>10</v>
      </c>
      <c r="AJ53" s="27" t="s">
        <v>231</v>
      </c>
      <c r="AK53" s="40">
        <v>43.4469</v>
      </c>
      <c r="AL53" s="41">
        <v>46</v>
      </c>
    </row>
    <row r="54" ht="30" customHeight="1" spans="1:38">
      <c r="A54" s="20">
        <v>1812406202048</v>
      </c>
      <c r="B54" s="14" t="s">
        <v>232</v>
      </c>
      <c r="C54" s="21" t="s">
        <v>193</v>
      </c>
      <c r="D54" s="21" t="s">
        <v>74</v>
      </c>
      <c r="E54" s="21" t="s">
        <v>160</v>
      </c>
      <c r="F54" s="21" t="s">
        <v>82</v>
      </c>
      <c r="G54" s="21" t="s">
        <v>105</v>
      </c>
      <c r="H54" s="21" t="s">
        <v>80</v>
      </c>
      <c r="I54" s="21" t="s">
        <v>101</v>
      </c>
      <c r="J54" s="21" t="s">
        <v>78</v>
      </c>
      <c r="K54" s="21" t="s">
        <v>73</v>
      </c>
      <c r="L54" s="21" t="s">
        <v>81</v>
      </c>
      <c r="M54" s="21" t="s">
        <v>73</v>
      </c>
      <c r="N54" s="21" t="s">
        <v>103</v>
      </c>
      <c r="O54" s="21" t="s">
        <v>82</v>
      </c>
      <c r="P54" s="21" t="s">
        <v>80</v>
      </c>
      <c r="Q54" s="21" t="s">
        <v>80</v>
      </c>
      <c r="R54" s="21" t="s">
        <v>81</v>
      </c>
      <c r="S54" s="21" t="s">
        <v>81</v>
      </c>
      <c r="T54" s="21" t="s">
        <v>158</v>
      </c>
      <c r="U54" s="21" t="s">
        <v>83</v>
      </c>
      <c r="V54" s="21" t="s">
        <v>79</v>
      </c>
      <c r="W54" s="28">
        <v>82.07</v>
      </c>
      <c r="X54" s="21"/>
      <c r="Y54" s="32"/>
      <c r="Z54" s="32"/>
      <c r="AA54" s="32"/>
      <c r="AB54" s="32"/>
      <c r="AC54" s="32"/>
      <c r="AD54" s="31">
        <v>69.7595</v>
      </c>
      <c r="AE54" s="32" t="s">
        <v>181</v>
      </c>
      <c r="AF54" s="27" t="s">
        <v>182</v>
      </c>
      <c r="AG54" s="27"/>
      <c r="AH54" s="27"/>
      <c r="AI54" s="27" t="s">
        <v>110</v>
      </c>
      <c r="AJ54" s="27" t="s">
        <v>111</v>
      </c>
      <c r="AK54" s="40">
        <v>43.3557</v>
      </c>
      <c r="AL54" s="41">
        <v>47</v>
      </c>
    </row>
    <row r="55" ht="30" customHeight="1" spans="1:41">
      <c r="A55" s="62" t="s">
        <v>233</v>
      </c>
      <c r="B55" s="14" t="s">
        <v>234</v>
      </c>
      <c r="C55" s="18">
        <v>70</v>
      </c>
      <c r="D55" s="18">
        <v>78</v>
      </c>
      <c r="E55" s="18">
        <v>84</v>
      </c>
      <c r="F55" s="18">
        <v>82</v>
      </c>
      <c r="G55" s="18">
        <v>94</v>
      </c>
      <c r="H55" s="18">
        <v>94</v>
      </c>
      <c r="I55" s="18">
        <v>74</v>
      </c>
      <c r="J55" s="18">
        <v>71</v>
      </c>
      <c r="K55" s="18">
        <v>86</v>
      </c>
      <c r="L55" s="18">
        <v>86</v>
      </c>
      <c r="M55" s="18">
        <v>80</v>
      </c>
      <c r="N55" s="18">
        <v>88</v>
      </c>
      <c r="O55" s="18">
        <v>80</v>
      </c>
      <c r="P55" s="18">
        <v>81</v>
      </c>
      <c r="Q55" s="18">
        <v>80</v>
      </c>
      <c r="R55" s="18">
        <v>94</v>
      </c>
      <c r="S55" s="18">
        <v>81</v>
      </c>
      <c r="T55" s="18">
        <v>75</v>
      </c>
      <c r="U55" s="18">
        <v>80</v>
      </c>
      <c r="V55" s="18">
        <v>85</v>
      </c>
      <c r="W55" s="28">
        <v>80.85</v>
      </c>
      <c r="X55" s="27"/>
      <c r="Y55" s="27"/>
      <c r="Z55" s="27"/>
      <c r="AA55" s="27"/>
      <c r="AB55" s="27"/>
      <c r="AC55" s="27"/>
      <c r="AD55" s="31">
        <v>68.7225</v>
      </c>
      <c r="AE55" s="27">
        <v>10</v>
      </c>
      <c r="AF55" s="27" t="s">
        <v>131</v>
      </c>
      <c r="AG55" s="27">
        <v>6</v>
      </c>
      <c r="AH55" s="27" t="s">
        <v>235</v>
      </c>
      <c r="AI55" s="27"/>
      <c r="AJ55" s="27"/>
      <c r="AK55" s="40">
        <v>43.3335</v>
      </c>
      <c r="AL55" s="41">
        <v>48</v>
      </c>
      <c r="AO55" s="6">
        <v>1</v>
      </c>
    </row>
    <row r="56" ht="30" customHeight="1" spans="1:38">
      <c r="A56" s="20">
        <v>1812406202046</v>
      </c>
      <c r="B56" s="14" t="s">
        <v>236</v>
      </c>
      <c r="C56" s="21" t="s">
        <v>178</v>
      </c>
      <c r="D56" s="21" t="s">
        <v>157</v>
      </c>
      <c r="E56" s="21" t="s">
        <v>82</v>
      </c>
      <c r="F56" s="21" t="s">
        <v>101</v>
      </c>
      <c r="G56" s="21" t="s">
        <v>103</v>
      </c>
      <c r="H56" s="21" t="s">
        <v>101</v>
      </c>
      <c r="I56" s="21" t="s">
        <v>73</v>
      </c>
      <c r="J56" s="21" t="s">
        <v>73</v>
      </c>
      <c r="K56" s="21" t="s">
        <v>80</v>
      </c>
      <c r="L56" s="21" t="s">
        <v>158</v>
      </c>
      <c r="M56" s="21" t="s">
        <v>84</v>
      </c>
      <c r="N56" s="21" t="s">
        <v>77</v>
      </c>
      <c r="O56" s="21" t="s">
        <v>82</v>
      </c>
      <c r="P56" s="21" t="s">
        <v>79</v>
      </c>
      <c r="Q56" s="21" t="s">
        <v>101</v>
      </c>
      <c r="R56" s="21" t="s">
        <v>83</v>
      </c>
      <c r="S56" s="21" t="s">
        <v>79</v>
      </c>
      <c r="T56" s="21" t="s">
        <v>237</v>
      </c>
      <c r="U56" s="21" t="s">
        <v>159</v>
      </c>
      <c r="V56" s="21" t="s">
        <v>158</v>
      </c>
      <c r="W56" s="28">
        <v>77.95</v>
      </c>
      <c r="X56" s="21"/>
      <c r="Y56" s="32"/>
      <c r="Z56" s="32"/>
      <c r="AA56" s="32" t="s">
        <v>85</v>
      </c>
      <c r="AB56" s="32"/>
      <c r="AC56" s="32"/>
      <c r="AD56" s="31">
        <v>67.4575</v>
      </c>
      <c r="AE56" s="32" t="s">
        <v>181</v>
      </c>
      <c r="AF56" s="27" t="s">
        <v>182</v>
      </c>
      <c r="AG56" s="27"/>
      <c r="AH56" s="27"/>
      <c r="AI56" s="27" t="s">
        <v>195</v>
      </c>
      <c r="AJ56" s="27" t="s">
        <v>238</v>
      </c>
      <c r="AK56" s="40">
        <v>43.1745</v>
      </c>
      <c r="AL56" s="41">
        <v>49</v>
      </c>
    </row>
    <row r="57" ht="30" customHeight="1" spans="1:38">
      <c r="A57" s="20">
        <v>1812406202049</v>
      </c>
      <c r="B57" s="14" t="s">
        <v>239</v>
      </c>
      <c r="C57" s="21" t="s">
        <v>240</v>
      </c>
      <c r="D57" s="21" t="s">
        <v>101</v>
      </c>
      <c r="E57" s="21" t="s">
        <v>84</v>
      </c>
      <c r="F57" s="21" t="s">
        <v>75</v>
      </c>
      <c r="G57" s="21" t="s">
        <v>103</v>
      </c>
      <c r="H57" s="21" t="s">
        <v>101</v>
      </c>
      <c r="I57" s="21" t="s">
        <v>82</v>
      </c>
      <c r="J57" s="21" t="s">
        <v>73</v>
      </c>
      <c r="K57" s="21" t="s">
        <v>81</v>
      </c>
      <c r="L57" s="21" t="s">
        <v>101</v>
      </c>
      <c r="M57" s="21" t="s">
        <v>72</v>
      </c>
      <c r="N57" s="21" t="s">
        <v>83</v>
      </c>
      <c r="O57" s="21" t="s">
        <v>158</v>
      </c>
      <c r="P57" s="21" t="s">
        <v>84</v>
      </c>
      <c r="Q57" s="21" t="s">
        <v>80</v>
      </c>
      <c r="R57" s="21" t="s">
        <v>83</v>
      </c>
      <c r="S57" s="21" t="s">
        <v>79</v>
      </c>
      <c r="T57" s="21" t="s">
        <v>241</v>
      </c>
      <c r="U57" s="21" t="s">
        <v>156</v>
      </c>
      <c r="V57" s="21" t="s">
        <v>103</v>
      </c>
      <c r="W57" s="28">
        <v>77.76</v>
      </c>
      <c r="X57" s="21"/>
      <c r="Y57" s="32"/>
      <c r="Z57" s="32"/>
      <c r="AA57" s="32" t="s">
        <v>85</v>
      </c>
      <c r="AB57" s="32"/>
      <c r="AC57" s="32"/>
      <c r="AD57" s="31">
        <v>67.296</v>
      </c>
      <c r="AE57" s="32" t="s">
        <v>181</v>
      </c>
      <c r="AF57" s="27" t="s">
        <v>182</v>
      </c>
      <c r="AG57" s="27"/>
      <c r="AH57" s="27"/>
      <c r="AI57" s="27" t="s">
        <v>242</v>
      </c>
      <c r="AJ57" s="27" t="s">
        <v>243</v>
      </c>
      <c r="AK57" s="40">
        <v>43.0776</v>
      </c>
      <c r="AL57" s="41">
        <v>50</v>
      </c>
    </row>
    <row r="58" ht="30" customHeight="1" spans="1:38">
      <c r="A58" s="62" t="s">
        <v>244</v>
      </c>
      <c r="B58" s="14" t="s">
        <v>245</v>
      </c>
      <c r="C58" s="18">
        <v>62</v>
      </c>
      <c r="D58" s="18">
        <v>82</v>
      </c>
      <c r="E58" s="18">
        <v>71</v>
      </c>
      <c r="F58" s="18">
        <v>80</v>
      </c>
      <c r="G58" s="18">
        <v>88</v>
      </c>
      <c r="H58" s="18">
        <v>92</v>
      </c>
      <c r="I58" s="18">
        <v>85</v>
      </c>
      <c r="J58" s="18">
        <v>76</v>
      </c>
      <c r="K58" s="18">
        <v>88</v>
      </c>
      <c r="L58" s="18">
        <v>83</v>
      </c>
      <c r="M58" s="18">
        <v>75</v>
      </c>
      <c r="N58" s="18">
        <v>78</v>
      </c>
      <c r="O58" s="18">
        <v>83</v>
      </c>
      <c r="P58" s="18">
        <v>90</v>
      </c>
      <c r="Q58" s="18">
        <v>82</v>
      </c>
      <c r="R58" s="18">
        <v>91</v>
      </c>
      <c r="S58" s="18">
        <v>88</v>
      </c>
      <c r="T58" s="18">
        <v>75</v>
      </c>
      <c r="U58" s="18">
        <v>69</v>
      </c>
      <c r="V58" s="18">
        <v>87</v>
      </c>
      <c r="W58" s="28">
        <v>79.08</v>
      </c>
      <c r="X58" s="27"/>
      <c r="Y58" s="27"/>
      <c r="Z58" s="27"/>
      <c r="AA58" s="27"/>
      <c r="AB58" s="27"/>
      <c r="AC58" s="27"/>
      <c r="AD58" s="31">
        <v>67.218</v>
      </c>
      <c r="AE58" s="27">
        <v>10</v>
      </c>
      <c r="AF58" s="27" t="s">
        <v>131</v>
      </c>
      <c r="AG58" s="27"/>
      <c r="AH58" s="27"/>
      <c r="AI58" s="27">
        <v>8</v>
      </c>
      <c r="AJ58" s="27" t="s">
        <v>246</v>
      </c>
      <c r="AK58" s="40">
        <v>43.0308</v>
      </c>
      <c r="AL58" s="41">
        <v>51</v>
      </c>
    </row>
    <row r="59" ht="30" customHeight="1" spans="1:38">
      <c r="A59" s="19">
        <v>1812406203001</v>
      </c>
      <c r="B59" s="14" t="s">
        <v>247</v>
      </c>
      <c r="C59" s="18">
        <v>76</v>
      </c>
      <c r="D59" s="18">
        <v>72</v>
      </c>
      <c r="E59" s="18">
        <v>86</v>
      </c>
      <c r="F59" s="18">
        <v>92</v>
      </c>
      <c r="G59" s="18">
        <v>75</v>
      </c>
      <c r="H59" s="18">
        <v>89</v>
      </c>
      <c r="I59" s="18">
        <v>60</v>
      </c>
      <c r="J59" s="18">
        <v>78</v>
      </c>
      <c r="K59" s="18">
        <v>95</v>
      </c>
      <c r="L59" s="18">
        <v>85</v>
      </c>
      <c r="M59" s="18">
        <v>81</v>
      </c>
      <c r="N59" s="18">
        <v>78</v>
      </c>
      <c r="O59" s="18">
        <v>82</v>
      </c>
      <c r="P59" s="18">
        <v>86</v>
      </c>
      <c r="Q59" s="18">
        <v>87</v>
      </c>
      <c r="R59" s="18">
        <v>75</v>
      </c>
      <c r="S59" s="18">
        <v>86</v>
      </c>
      <c r="T59" s="18">
        <v>86</v>
      </c>
      <c r="U59" s="18">
        <v>78</v>
      </c>
      <c r="V59" s="18">
        <v>90</v>
      </c>
      <c r="W59" s="28">
        <v>80.22</v>
      </c>
      <c r="X59" s="18"/>
      <c r="Y59" s="18"/>
      <c r="Z59" s="18">
        <v>6</v>
      </c>
      <c r="AA59" s="18"/>
      <c r="AB59" s="18"/>
      <c r="AC59" s="18"/>
      <c r="AD59" s="31">
        <v>69.087</v>
      </c>
      <c r="AE59" s="27">
        <v>2</v>
      </c>
      <c r="AF59" s="27" t="s">
        <v>168</v>
      </c>
      <c r="AG59" s="27"/>
      <c r="AH59" s="27"/>
      <c r="AI59" s="27">
        <v>8</v>
      </c>
      <c r="AJ59" s="27" t="s">
        <v>248</v>
      </c>
      <c r="AK59" s="40">
        <v>42.9522</v>
      </c>
      <c r="AL59" s="41">
        <v>52</v>
      </c>
    </row>
    <row r="60" ht="30" customHeight="1" spans="1:38">
      <c r="A60" s="19">
        <v>1812406203012</v>
      </c>
      <c r="B60" s="14" t="s">
        <v>249</v>
      </c>
      <c r="C60" s="18">
        <v>83</v>
      </c>
      <c r="D60" s="18">
        <v>60</v>
      </c>
      <c r="E60" s="18">
        <v>60</v>
      </c>
      <c r="F60" s="18">
        <v>75</v>
      </c>
      <c r="G60" s="18">
        <v>80</v>
      </c>
      <c r="H60" s="18">
        <v>69</v>
      </c>
      <c r="I60" s="18">
        <v>69</v>
      </c>
      <c r="J60" s="18">
        <v>69</v>
      </c>
      <c r="K60" s="18">
        <v>80</v>
      </c>
      <c r="L60" s="18">
        <v>80</v>
      </c>
      <c r="M60" s="18">
        <v>72</v>
      </c>
      <c r="N60" s="18">
        <v>79</v>
      </c>
      <c r="O60" s="18">
        <v>70</v>
      </c>
      <c r="P60" s="18">
        <v>70</v>
      </c>
      <c r="Q60" s="18">
        <v>70</v>
      </c>
      <c r="R60" s="18">
        <v>60</v>
      </c>
      <c r="S60" s="18">
        <v>88</v>
      </c>
      <c r="T60" s="18">
        <v>69</v>
      </c>
      <c r="U60" s="18">
        <v>69</v>
      </c>
      <c r="V60" s="18">
        <v>80</v>
      </c>
      <c r="W60" s="28">
        <v>71.79</v>
      </c>
      <c r="X60" s="18"/>
      <c r="Y60" s="18">
        <v>10</v>
      </c>
      <c r="Z60" s="18"/>
      <c r="AA60" s="18">
        <v>8</v>
      </c>
      <c r="AB60" s="18"/>
      <c r="AC60" s="18"/>
      <c r="AD60" s="31">
        <v>63.7215</v>
      </c>
      <c r="AE60" s="27">
        <v>13</v>
      </c>
      <c r="AF60" s="27" t="s">
        <v>250</v>
      </c>
      <c r="AG60" s="27">
        <v>8</v>
      </c>
      <c r="AH60" s="27" t="s">
        <v>251</v>
      </c>
      <c r="AI60" s="27">
        <v>13</v>
      </c>
      <c r="AJ60" s="27" t="s">
        <v>252</v>
      </c>
      <c r="AK60" s="40">
        <v>42.9329</v>
      </c>
      <c r="AL60" s="41">
        <v>53</v>
      </c>
    </row>
    <row r="61" ht="30" customHeight="1" spans="1:38">
      <c r="A61" s="62" t="s">
        <v>253</v>
      </c>
      <c r="B61" s="14" t="s">
        <v>254</v>
      </c>
      <c r="C61" s="18">
        <v>66</v>
      </c>
      <c r="D61" s="18">
        <v>76</v>
      </c>
      <c r="E61" s="18">
        <v>77</v>
      </c>
      <c r="F61" s="18">
        <v>86</v>
      </c>
      <c r="G61" s="18">
        <v>90</v>
      </c>
      <c r="H61" s="18">
        <v>85</v>
      </c>
      <c r="I61" s="18">
        <v>78</v>
      </c>
      <c r="J61" s="18">
        <v>77</v>
      </c>
      <c r="K61" s="18">
        <v>91</v>
      </c>
      <c r="L61" s="18">
        <v>82</v>
      </c>
      <c r="M61" s="18">
        <v>85</v>
      </c>
      <c r="N61" s="18">
        <v>87</v>
      </c>
      <c r="O61" s="18">
        <v>84</v>
      </c>
      <c r="P61" s="18">
        <v>81</v>
      </c>
      <c r="Q61" s="18">
        <v>87</v>
      </c>
      <c r="R61" s="18">
        <v>84</v>
      </c>
      <c r="S61" s="18">
        <v>89</v>
      </c>
      <c r="T61" s="18">
        <v>76</v>
      </c>
      <c r="U61" s="18">
        <v>81</v>
      </c>
      <c r="V61" s="18">
        <v>90</v>
      </c>
      <c r="W61" s="28">
        <v>81.16</v>
      </c>
      <c r="X61" s="27"/>
      <c r="Y61" s="27"/>
      <c r="Z61" s="27"/>
      <c r="AA61" s="27"/>
      <c r="AB61" s="27"/>
      <c r="AC61" s="27"/>
      <c r="AD61" s="31">
        <v>68.986</v>
      </c>
      <c r="AE61" s="27">
        <v>10</v>
      </c>
      <c r="AF61" s="27" t="s">
        <v>131</v>
      </c>
      <c r="AG61" s="27"/>
      <c r="AH61" s="27"/>
      <c r="AI61" s="27"/>
      <c r="AJ61" s="27"/>
      <c r="AK61" s="40">
        <v>42.8916</v>
      </c>
      <c r="AL61" s="41">
        <v>54</v>
      </c>
    </row>
    <row r="62" ht="30" customHeight="1" spans="1:38">
      <c r="A62" s="19">
        <v>1812406203046</v>
      </c>
      <c r="B62" s="14" t="s">
        <v>255</v>
      </c>
      <c r="C62" s="18">
        <v>96</v>
      </c>
      <c r="D62" s="18">
        <v>80</v>
      </c>
      <c r="E62" s="18">
        <v>69</v>
      </c>
      <c r="F62" s="18">
        <v>84</v>
      </c>
      <c r="G62" s="18">
        <v>84</v>
      </c>
      <c r="H62" s="18">
        <v>93</v>
      </c>
      <c r="I62" s="18">
        <v>90</v>
      </c>
      <c r="J62" s="18">
        <v>77</v>
      </c>
      <c r="K62" s="18">
        <v>81</v>
      </c>
      <c r="L62" s="18">
        <v>89</v>
      </c>
      <c r="M62" s="18">
        <v>72</v>
      </c>
      <c r="N62" s="18">
        <v>77</v>
      </c>
      <c r="O62" s="18">
        <v>86</v>
      </c>
      <c r="P62" s="18">
        <v>85</v>
      </c>
      <c r="Q62" s="18">
        <v>84</v>
      </c>
      <c r="R62" s="18">
        <v>80</v>
      </c>
      <c r="S62" s="18">
        <v>86</v>
      </c>
      <c r="T62" s="18">
        <v>66</v>
      </c>
      <c r="U62" s="18">
        <v>62</v>
      </c>
      <c r="V62" s="18">
        <v>88</v>
      </c>
      <c r="W62" s="28">
        <v>79.32</v>
      </c>
      <c r="X62" s="18"/>
      <c r="Y62" s="27"/>
      <c r="Z62" s="27"/>
      <c r="AA62" s="27"/>
      <c r="AB62" s="27"/>
      <c r="AC62" s="27"/>
      <c r="AD62" s="31">
        <v>67.422</v>
      </c>
      <c r="AE62" s="27">
        <v>4</v>
      </c>
      <c r="AF62" s="27" t="s">
        <v>256</v>
      </c>
      <c r="AG62" s="27">
        <v>4</v>
      </c>
      <c r="AH62" s="27" t="s">
        <v>257</v>
      </c>
      <c r="AI62" s="27">
        <v>8</v>
      </c>
      <c r="AJ62" s="27" t="s">
        <v>258</v>
      </c>
      <c r="AK62" s="40">
        <v>42.6532</v>
      </c>
      <c r="AL62" s="41">
        <v>55</v>
      </c>
    </row>
    <row r="63" ht="30" customHeight="1" spans="1:38">
      <c r="A63" s="62" t="s">
        <v>259</v>
      </c>
      <c r="B63" s="14" t="s">
        <v>260</v>
      </c>
      <c r="C63" s="18">
        <v>65</v>
      </c>
      <c r="D63" s="18">
        <v>70</v>
      </c>
      <c r="E63" s="18">
        <v>77</v>
      </c>
      <c r="F63" s="18">
        <v>82</v>
      </c>
      <c r="G63" s="18">
        <v>88</v>
      </c>
      <c r="H63" s="18">
        <v>87</v>
      </c>
      <c r="I63" s="18">
        <v>67</v>
      </c>
      <c r="J63" s="18">
        <v>77</v>
      </c>
      <c r="K63" s="18">
        <v>93</v>
      </c>
      <c r="L63" s="18">
        <v>84</v>
      </c>
      <c r="M63" s="18">
        <v>92</v>
      </c>
      <c r="N63" s="18">
        <v>86</v>
      </c>
      <c r="O63" s="18">
        <v>81</v>
      </c>
      <c r="P63" s="18">
        <v>94</v>
      </c>
      <c r="Q63" s="18">
        <v>78</v>
      </c>
      <c r="R63" s="18">
        <v>86</v>
      </c>
      <c r="S63" s="18">
        <v>85</v>
      </c>
      <c r="T63" s="18">
        <v>76</v>
      </c>
      <c r="U63" s="18">
        <v>81</v>
      </c>
      <c r="V63" s="18">
        <v>77</v>
      </c>
      <c r="W63" s="28">
        <v>79.86</v>
      </c>
      <c r="X63" s="27"/>
      <c r="Y63" s="27"/>
      <c r="Z63" s="27"/>
      <c r="AA63" s="27"/>
      <c r="AB63" s="27"/>
      <c r="AC63" s="27"/>
      <c r="AD63" s="31">
        <v>67.881</v>
      </c>
      <c r="AE63" s="27">
        <v>10</v>
      </c>
      <c r="AF63" s="27" t="s">
        <v>131</v>
      </c>
      <c r="AG63" s="27"/>
      <c r="AH63" s="27"/>
      <c r="AI63" s="27"/>
      <c r="AJ63" s="27"/>
      <c r="AK63" s="40">
        <v>42.2286</v>
      </c>
      <c r="AL63" s="41">
        <v>56</v>
      </c>
    </row>
    <row r="64" ht="30" customHeight="1" spans="1:38">
      <c r="A64" s="19">
        <v>1812406203013</v>
      </c>
      <c r="B64" s="14" t="s">
        <v>261</v>
      </c>
      <c r="C64" s="18">
        <v>76</v>
      </c>
      <c r="D64" s="18">
        <v>75</v>
      </c>
      <c r="E64" s="18">
        <v>80</v>
      </c>
      <c r="F64" s="18">
        <v>76</v>
      </c>
      <c r="G64" s="18">
        <v>82</v>
      </c>
      <c r="H64" s="18">
        <v>95</v>
      </c>
      <c r="I64" s="18">
        <v>60</v>
      </c>
      <c r="J64" s="18">
        <v>66</v>
      </c>
      <c r="K64" s="18">
        <v>91</v>
      </c>
      <c r="L64" s="18">
        <v>90</v>
      </c>
      <c r="M64" s="18">
        <v>79</v>
      </c>
      <c r="N64" s="18">
        <v>90</v>
      </c>
      <c r="O64" s="18">
        <v>87</v>
      </c>
      <c r="P64" s="18">
        <v>84</v>
      </c>
      <c r="Q64" s="18">
        <v>84</v>
      </c>
      <c r="R64" s="18">
        <v>89</v>
      </c>
      <c r="S64" s="18">
        <v>85</v>
      </c>
      <c r="T64" s="18">
        <v>81</v>
      </c>
      <c r="U64" s="18">
        <v>77</v>
      </c>
      <c r="V64" s="18">
        <v>91</v>
      </c>
      <c r="W64" s="29">
        <v>81.9</v>
      </c>
      <c r="X64" s="18"/>
      <c r="Y64" s="18"/>
      <c r="Z64" s="18"/>
      <c r="AA64" s="18"/>
      <c r="AB64" s="18"/>
      <c r="AC64" s="18"/>
      <c r="AD64" s="31">
        <v>69.615</v>
      </c>
      <c r="AE64" s="27"/>
      <c r="AF64" s="27"/>
      <c r="AG64" s="27">
        <v>2</v>
      </c>
      <c r="AH64" s="27" t="s">
        <v>262</v>
      </c>
      <c r="AI64" s="27"/>
      <c r="AJ64" s="27"/>
      <c r="AK64" s="40">
        <v>41.969</v>
      </c>
      <c r="AL64" s="41">
        <v>57</v>
      </c>
    </row>
    <row r="65" ht="30" customHeight="1" spans="1:38">
      <c r="A65" s="63" t="s">
        <v>263</v>
      </c>
      <c r="B65" s="14" t="s">
        <v>264</v>
      </c>
      <c r="C65" s="18">
        <v>64</v>
      </c>
      <c r="D65" s="18">
        <v>64</v>
      </c>
      <c r="E65" s="18">
        <v>78</v>
      </c>
      <c r="F65" s="18">
        <v>80</v>
      </c>
      <c r="G65" s="18">
        <v>96</v>
      </c>
      <c r="H65" s="18">
        <v>80</v>
      </c>
      <c r="I65" s="18">
        <v>75</v>
      </c>
      <c r="J65" s="18">
        <v>63</v>
      </c>
      <c r="K65" s="18">
        <v>88</v>
      </c>
      <c r="L65" s="18">
        <v>84</v>
      </c>
      <c r="M65" s="18">
        <v>75</v>
      </c>
      <c r="N65" s="18">
        <v>88</v>
      </c>
      <c r="O65" s="18">
        <v>82</v>
      </c>
      <c r="P65" s="18">
        <v>82</v>
      </c>
      <c r="Q65" s="18">
        <v>77</v>
      </c>
      <c r="R65" s="18">
        <v>77</v>
      </c>
      <c r="S65" s="18">
        <v>90</v>
      </c>
      <c r="T65" s="18">
        <v>79</v>
      </c>
      <c r="U65" s="18">
        <v>83</v>
      </c>
      <c r="V65" s="18">
        <v>83</v>
      </c>
      <c r="W65" s="28">
        <v>77.84</v>
      </c>
      <c r="X65" s="27"/>
      <c r="Y65" s="27"/>
      <c r="Z65" s="27"/>
      <c r="AA65" s="27">
        <v>8</v>
      </c>
      <c r="AB65" s="27"/>
      <c r="AC65" s="27"/>
      <c r="AD65" s="31">
        <v>67.364</v>
      </c>
      <c r="AE65" s="27">
        <v>10</v>
      </c>
      <c r="AF65" s="27" t="s">
        <v>131</v>
      </c>
      <c r="AG65" s="27"/>
      <c r="AH65" s="27"/>
      <c r="AI65" s="27"/>
      <c r="AJ65" s="27"/>
      <c r="AK65" s="40">
        <v>41.9184</v>
      </c>
      <c r="AL65" s="41">
        <v>58</v>
      </c>
    </row>
    <row r="66" ht="30" customHeight="1" spans="1:38">
      <c r="A66" s="20">
        <v>1812406202040</v>
      </c>
      <c r="B66" s="14" t="s">
        <v>265</v>
      </c>
      <c r="C66" s="21" t="s">
        <v>74</v>
      </c>
      <c r="D66" s="21" t="s">
        <v>73</v>
      </c>
      <c r="E66" s="21" t="s">
        <v>193</v>
      </c>
      <c r="F66" s="21" t="s">
        <v>79</v>
      </c>
      <c r="G66" s="21" t="s">
        <v>81</v>
      </c>
      <c r="H66" s="21" t="s">
        <v>76</v>
      </c>
      <c r="I66" s="21" t="s">
        <v>194</v>
      </c>
      <c r="J66" s="21" t="s">
        <v>148</v>
      </c>
      <c r="K66" s="21" t="s">
        <v>75</v>
      </c>
      <c r="L66" s="21" t="s">
        <v>79</v>
      </c>
      <c r="M66" s="21" t="s">
        <v>82</v>
      </c>
      <c r="N66" s="21" t="s">
        <v>158</v>
      </c>
      <c r="O66" s="21" t="s">
        <v>79</v>
      </c>
      <c r="P66" s="21" t="s">
        <v>77</v>
      </c>
      <c r="Q66" s="21" t="s">
        <v>79</v>
      </c>
      <c r="R66" s="21" t="s">
        <v>82</v>
      </c>
      <c r="S66" s="21" t="s">
        <v>106</v>
      </c>
      <c r="T66" s="21" t="s">
        <v>77</v>
      </c>
      <c r="U66" s="21" t="s">
        <v>160</v>
      </c>
      <c r="V66" s="21" t="s">
        <v>81</v>
      </c>
      <c r="W66" s="28">
        <v>79.18</v>
      </c>
      <c r="X66" s="21"/>
      <c r="Y66" s="32"/>
      <c r="Z66" s="32"/>
      <c r="AA66" s="32"/>
      <c r="AB66" s="32"/>
      <c r="AC66" s="32"/>
      <c r="AD66" s="31">
        <v>67.303</v>
      </c>
      <c r="AE66" s="32" t="s">
        <v>181</v>
      </c>
      <c r="AF66" s="27" t="s">
        <v>182</v>
      </c>
      <c r="AG66" s="27"/>
      <c r="AH66" s="27"/>
      <c r="AI66" s="27" t="s">
        <v>110</v>
      </c>
      <c r="AJ66" s="27" t="s">
        <v>111</v>
      </c>
      <c r="AK66" s="40">
        <v>41.8818</v>
      </c>
      <c r="AL66" s="41">
        <v>59</v>
      </c>
    </row>
    <row r="67" ht="30" customHeight="1" spans="1:38">
      <c r="A67" s="20">
        <v>1812406202024</v>
      </c>
      <c r="B67" s="14" t="s">
        <v>266</v>
      </c>
      <c r="C67" s="21" t="s">
        <v>240</v>
      </c>
      <c r="D67" s="21" t="s">
        <v>72</v>
      </c>
      <c r="E67" s="21" t="s">
        <v>148</v>
      </c>
      <c r="F67" s="21" t="s">
        <v>267</v>
      </c>
      <c r="G67" s="21" t="s">
        <v>268</v>
      </c>
      <c r="H67" s="21" t="s">
        <v>269</v>
      </c>
      <c r="I67" s="21" t="s">
        <v>103</v>
      </c>
      <c r="J67" s="21" t="s">
        <v>103</v>
      </c>
      <c r="K67" s="21" t="s">
        <v>73</v>
      </c>
      <c r="L67" s="21" t="s">
        <v>270</v>
      </c>
      <c r="M67" s="21" t="s">
        <v>267</v>
      </c>
      <c r="N67" s="21" t="s">
        <v>75</v>
      </c>
      <c r="O67" s="21" t="s">
        <v>77</v>
      </c>
      <c r="P67" s="21" t="s">
        <v>80</v>
      </c>
      <c r="Q67" s="21" t="s">
        <v>80</v>
      </c>
      <c r="R67" s="21" t="s">
        <v>193</v>
      </c>
      <c r="S67" s="21" t="s">
        <v>82</v>
      </c>
      <c r="T67" s="21" t="s">
        <v>103</v>
      </c>
      <c r="U67" s="21" t="s">
        <v>72</v>
      </c>
      <c r="V67" s="21" t="s">
        <v>271</v>
      </c>
      <c r="W67" s="28">
        <v>79.04</v>
      </c>
      <c r="X67" s="21"/>
      <c r="Y67" s="32"/>
      <c r="Z67" s="32"/>
      <c r="AA67" s="32"/>
      <c r="AB67" s="32"/>
      <c r="AC67" s="32"/>
      <c r="AD67" s="31">
        <v>67.184</v>
      </c>
      <c r="AE67" s="32" t="s">
        <v>181</v>
      </c>
      <c r="AF67" s="27" t="s">
        <v>182</v>
      </c>
      <c r="AG67" s="27"/>
      <c r="AH67" s="27"/>
      <c r="AI67" s="27" t="s">
        <v>110</v>
      </c>
      <c r="AJ67" s="27" t="s">
        <v>111</v>
      </c>
      <c r="AK67" s="40">
        <v>41.8104</v>
      </c>
      <c r="AL67" s="41">
        <v>60</v>
      </c>
    </row>
    <row r="68" ht="30" customHeight="1" spans="1:38">
      <c r="A68" s="62" t="s">
        <v>272</v>
      </c>
      <c r="B68" s="14" t="s">
        <v>273</v>
      </c>
      <c r="C68" s="18">
        <v>72</v>
      </c>
      <c r="D68" s="18">
        <v>60</v>
      </c>
      <c r="E68" s="18">
        <v>74</v>
      </c>
      <c r="F68" s="18">
        <v>82</v>
      </c>
      <c r="G68" s="18">
        <v>93</v>
      </c>
      <c r="H68" s="18">
        <v>86</v>
      </c>
      <c r="I68" s="18">
        <v>52</v>
      </c>
      <c r="J68" s="18">
        <v>68</v>
      </c>
      <c r="K68" s="18">
        <v>88</v>
      </c>
      <c r="L68" s="18">
        <v>86</v>
      </c>
      <c r="M68" s="18">
        <v>81</v>
      </c>
      <c r="N68" s="18">
        <v>87</v>
      </c>
      <c r="O68" s="18">
        <v>81</v>
      </c>
      <c r="P68" s="18">
        <v>82</v>
      </c>
      <c r="Q68" s="18">
        <v>83</v>
      </c>
      <c r="R68" s="18">
        <v>83</v>
      </c>
      <c r="S68" s="18">
        <v>83</v>
      </c>
      <c r="T68" s="18">
        <v>77</v>
      </c>
      <c r="U68" s="18">
        <v>80</v>
      </c>
      <c r="V68" s="18">
        <v>81</v>
      </c>
      <c r="W68" s="28">
        <v>76.67</v>
      </c>
      <c r="X68" s="27"/>
      <c r="Y68" s="27"/>
      <c r="Z68" s="27"/>
      <c r="AA68" s="27"/>
      <c r="AB68" s="27"/>
      <c r="AC68" s="27"/>
      <c r="AD68" s="31">
        <v>65.1695</v>
      </c>
      <c r="AE68" s="27">
        <v>10</v>
      </c>
      <c r="AF68" s="27" t="s">
        <v>131</v>
      </c>
      <c r="AG68" s="27"/>
      <c r="AH68" s="27"/>
      <c r="AI68" s="27">
        <v>8</v>
      </c>
      <c r="AJ68" s="27" t="s">
        <v>205</v>
      </c>
      <c r="AK68" s="40">
        <v>41.8017</v>
      </c>
      <c r="AL68" s="41">
        <v>61</v>
      </c>
    </row>
    <row r="69" ht="30" customHeight="1" spans="1:38">
      <c r="A69" s="62" t="s">
        <v>274</v>
      </c>
      <c r="B69" s="14" t="s">
        <v>275</v>
      </c>
      <c r="C69" s="18">
        <v>71</v>
      </c>
      <c r="D69" s="18">
        <v>76</v>
      </c>
      <c r="E69" s="18">
        <v>73</v>
      </c>
      <c r="F69" s="18">
        <v>82</v>
      </c>
      <c r="G69" s="18">
        <v>78</v>
      </c>
      <c r="H69" s="18">
        <v>69</v>
      </c>
      <c r="I69" s="18">
        <v>77</v>
      </c>
      <c r="J69" s="18">
        <v>72</v>
      </c>
      <c r="K69" s="18">
        <v>78</v>
      </c>
      <c r="L69" s="18">
        <v>83</v>
      </c>
      <c r="M69" s="18">
        <v>84</v>
      </c>
      <c r="N69" s="18">
        <v>85</v>
      </c>
      <c r="O69" s="18">
        <v>83</v>
      </c>
      <c r="P69" s="18">
        <v>80</v>
      </c>
      <c r="Q69" s="18">
        <v>76</v>
      </c>
      <c r="R69" s="18">
        <v>83</v>
      </c>
      <c r="S69" s="18">
        <v>73</v>
      </c>
      <c r="T69" s="18">
        <v>75</v>
      </c>
      <c r="U69" s="18">
        <v>80</v>
      </c>
      <c r="V69" s="18">
        <v>76</v>
      </c>
      <c r="W69" s="28">
        <v>77.51</v>
      </c>
      <c r="X69" s="27"/>
      <c r="Y69" s="27"/>
      <c r="Z69" s="27"/>
      <c r="AA69" s="27">
        <v>8</v>
      </c>
      <c r="AB69" s="27"/>
      <c r="AC69" s="27"/>
      <c r="AD69" s="31">
        <v>67.0835</v>
      </c>
      <c r="AE69" s="27">
        <v>10</v>
      </c>
      <c r="AF69" s="27" t="s">
        <v>131</v>
      </c>
      <c r="AG69" s="27"/>
      <c r="AH69" s="27"/>
      <c r="AI69" s="27"/>
      <c r="AJ69" s="27"/>
      <c r="AK69" s="40">
        <v>41.7501</v>
      </c>
      <c r="AL69" s="41">
        <v>62</v>
      </c>
    </row>
    <row r="70" ht="30" customHeight="1" spans="1:38">
      <c r="A70" s="50">
        <v>1612406504032</v>
      </c>
      <c r="B70" s="14" t="s">
        <v>276</v>
      </c>
      <c r="C70" s="18">
        <v>78</v>
      </c>
      <c r="D70" s="18">
        <v>74</v>
      </c>
      <c r="E70" s="18">
        <v>79</v>
      </c>
      <c r="F70" s="18">
        <v>80</v>
      </c>
      <c r="G70" s="18">
        <v>80</v>
      </c>
      <c r="H70" s="18">
        <v>84</v>
      </c>
      <c r="I70" s="18">
        <v>87</v>
      </c>
      <c r="J70" s="18">
        <v>81</v>
      </c>
      <c r="K70" s="18">
        <v>79</v>
      </c>
      <c r="L70" s="18">
        <v>84</v>
      </c>
      <c r="M70" s="18">
        <v>76</v>
      </c>
      <c r="N70" s="18">
        <v>83</v>
      </c>
      <c r="O70" s="18">
        <v>81</v>
      </c>
      <c r="P70" s="18">
        <v>80</v>
      </c>
      <c r="Q70" s="18">
        <v>80</v>
      </c>
      <c r="R70" s="18">
        <v>76</v>
      </c>
      <c r="S70" s="18">
        <v>83</v>
      </c>
      <c r="T70" s="18">
        <v>60</v>
      </c>
      <c r="U70" s="18">
        <v>68</v>
      </c>
      <c r="V70" s="18">
        <v>80</v>
      </c>
      <c r="W70" s="28">
        <v>77.57</v>
      </c>
      <c r="X70" s="18"/>
      <c r="Y70" s="18"/>
      <c r="Z70" s="18"/>
      <c r="AA70" s="18">
        <v>6</v>
      </c>
      <c r="AB70" s="18"/>
      <c r="AC70" s="18"/>
      <c r="AD70" s="31">
        <v>68</v>
      </c>
      <c r="AE70" s="27">
        <v>6</v>
      </c>
      <c r="AF70" s="27" t="s">
        <v>277</v>
      </c>
      <c r="AG70" s="27"/>
      <c r="AH70" s="27"/>
      <c r="AI70" s="27"/>
      <c r="AJ70" s="27"/>
      <c r="AK70" s="40">
        <v>41.7</v>
      </c>
      <c r="AL70" s="41">
        <v>63</v>
      </c>
    </row>
    <row r="71" ht="30" customHeight="1" spans="1:38">
      <c r="A71" s="20">
        <v>1812406202027</v>
      </c>
      <c r="B71" s="14" t="s">
        <v>278</v>
      </c>
      <c r="C71" s="21" t="s">
        <v>193</v>
      </c>
      <c r="D71" s="21" t="s">
        <v>73</v>
      </c>
      <c r="E71" s="21" t="s">
        <v>72</v>
      </c>
      <c r="F71" s="21" t="s">
        <v>84</v>
      </c>
      <c r="G71" s="21" t="s">
        <v>80</v>
      </c>
      <c r="H71" s="21" t="s">
        <v>106</v>
      </c>
      <c r="I71" s="21" t="s">
        <v>156</v>
      </c>
      <c r="J71" s="21" t="s">
        <v>149</v>
      </c>
      <c r="K71" s="21" t="s">
        <v>103</v>
      </c>
      <c r="L71" s="21" t="s">
        <v>84</v>
      </c>
      <c r="M71" s="21" t="s">
        <v>158</v>
      </c>
      <c r="N71" s="21" t="s">
        <v>83</v>
      </c>
      <c r="O71" s="21" t="s">
        <v>73</v>
      </c>
      <c r="P71" s="21" t="s">
        <v>81</v>
      </c>
      <c r="Q71" s="21" t="s">
        <v>83</v>
      </c>
      <c r="R71" s="21" t="s">
        <v>193</v>
      </c>
      <c r="S71" s="21" t="s">
        <v>101</v>
      </c>
      <c r="T71" s="21" t="s">
        <v>192</v>
      </c>
      <c r="U71" s="21" t="s">
        <v>72</v>
      </c>
      <c r="V71" s="21" t="s">
        <v>79</v>
      </c>
      <c r="W71" s="28">
        <v>77.4</v>
      </c>
      <c r="X71" s="21"/>
      <c r="Y71" s="32"/>
      <c r="Z71" s="32" t="s">
        <v>85</v>
      </c>
      <c r="AA71" s="32"/>
      <c r="AB71" s="32"/>
      <c r="AC71" s="32"/>
      <c r="AD71" s="31">
        <v>66.99</v>
      </c>
      <c r="AE71" s="32" t="s">
        <v>181</v>
      </c>
      <c r="AF71" s="27" t="s">
        <v>182</v>
      </c>
      <c r="AG71" s="27"/>
      <c r="AH71" s="27"/>
      <c r="AI71" s="27" t="s">
        <v>110</v>
      </c>
      <c r="AJ71" s="27" t="s">
        <v>111</v>
      </c>
      <c r="AK71" s="40">
        <v>41.694</v>
      </c>
      <c r="AL71" s="41">
        <v>64</v>
      </c>
    </row>
    <row r="72" ht="30" customHeight="1" spans="1:38">
      <c r="A72" s="20">
        <v>1812406202033</v>
      </c>
      <c r="B72" s="14" t="s">
        <v>279</v>
      </c>
      <c r="C72" s="21" t="s">
        <v>159</v>
      </c>
      <c r="D72" s="21" t="s">
        <v>74</v>
      </c>
      <c r="E72" s="21" t="s">
        <v>193</v>
      </c>
      <c r="F72" s="21" t="s">
        <v>79</v>
      </c>
      <c r="G72" s="21" t="s">
        <v>76</v>
      </c>
      <c r="H72" s="21" t="s">
        <v>75</v>
      </c>
      <c r="I72" s="21" t="s">
        <v>149</v>
      </c>
      <c r="J72" s="21" t="s">
        <v>73</v>
      </c>
      <c r="K72" s="21" t="s">
        <v>158</v>
      </c>
      <c r="L72" s="21" t="s">
        <v>80</v>
      </c>
      <c r="M72" s="21" t="s">
        <v>84</v>
      </c>
      <c r="N72" s="21" t="s">
        <v>101</v>
      </c>
      <c r="O72" s="21" t="s">
        <v>77</v>
      </c>
      <c r="P72" s="21" t="s">
        <v>77</v>
      </c>
      <c r="Q72" s="21" t="s">
        <v>84</v>
      </c>
      <c r="R72" s="21" t="s">
        <v>77</v>
      </c>
      <c r="S72" s="21" t="s">
        <v>79</v>
      </c>
      <c r="T72" s="21" t="s">
        <v>178</v>
      </c>
      <c r="U72" s="21" t="s">
        <v>194</v>
      </c>
      <c r="V72" s="21" t="s">
        <v>73</v>
      </c>
      <c r="W72" s="28">
        <v>78.73</v>
      </c>
      <c r="X72" s="21"/>
      <c r="Y72" s="32"/>
      <c r="Z72" s="32"/>
      <c r="AA72" s="32"/>
      <c r="AB72" s="32"/>
      <c r="AC72" s="32"/>
      <c r="AD72" s="31">
        <v>66.9205</v>
      </c>
      <c r="AE72" s="32" t="s">
        <v>181</v>
      </c>
      <c r="AF72" s="27" t="s">
        <v>182</v>
      </c>
      <c r="AG72" s="27"/>
      <c r="AH72" s="27"/>
      <c r="AI72" s="27" t="s">
        <v>110</v>
      </c>
      <c r="AJ72" s="27" t="s">
        <v>280</v>
      </c>
      <c r="AK72" s="40">
        <v>41.6523</v>
      </c>
      <c r="AL72" s="41">
        <v>65</v>
      </c>
    </row>
    <row r="73" ht="30" customHeight="1" spans="1:38">
      <c r="A73" s="20">
        <v>1812406202018</v>
      </c>
      <c r="B73" s="14" t="s">
        <v>281</v>
      </c>
      <c r="C73" s="21" t="s">
        <v>282</v>
      </c>
      <c r="D73" s="21" t="s">
        <v>83</v>
      </c>
      <c r="E73" s="21" t="s">
        <v>159</v>
      </c>
      <c r="F73" s="21" t="s">
        <v>101</v>
      </c>
      <c r="G73" s="21" t="s">
        <v>101</v>
      </c>
      <c r="H73" s="21" t="s">
        <v>79</v>
      </c>
      <c r="I73" s="21" t="s">
        <v>82</v>
      </c>
      <c r="J73" s="21" t="s">
        <v>83</v>
      </c>
      <c r="K73" s="21" t="s">
        <v>77</v>
      </c>
      <c r="L73" s="21" t="s">
        <v>84</v>
      </c>
      <c r="M73" s="21" t="s">
        <v>149</v>
      </c>
      <c r="N73" s="21" t="s">
        <v>82</v>
      </c>
      <c r="O73" s="21" t="s">
        <v>83</v>
      </c>
      <c r="P73" s="21" t="s">
        <v>73</v>
      </c>
      <c r="Q73" s="21" t="s">
        <v>73</v>
      </c>
      <c r="R73" s="21" t="s">
        <v>192</v>
      </c>
      <c r="S73" s="21" t="s">
        <v>73</v>
      </c>
      <c r="T73" s="21" t="s">
        <v>72</v>
      </c>
      <c r="U73" s="21" t="s">
        <v>159</v>
      </c>
      <c r="V73" s="21" t="s">
        <v>82</v>
      </c>
      <c r="W73" s="28">
        <v>75.76</v>
      </c>
      <c r="X73" s="21"/>
      <c r="Y73" s="32" t="s">
        <v>107</v>
      </c>
      <c r="Z73" s="32" t="s">
        <v>180</v>
      </c>
      <c r="AA73" s="32"/>
      <c r="AB73" s="32"/>
      <c r="AC73" s="32"/>
      <c r="AD73" s="31">
        <v>66.796</v>
      </c>
      <c r="AE73" s="32" t="s">
        <v>181</v>
      </c>
      <c r="AF73" s="27" t="s">
        <v>182</v>
      </c>
      <c r="AG73" s="27"/>
      <c r="AH73" s="27"/>
      <c r="AI73" s="27" t="s">
        <v>110</v>
      </c>
      <c r="AJ73" s="27" t="s">
        <v>111</v>
      </c>
      <c r="AK73" s="40">
        <v>41.5776</v>
      </c>
      <c r="AL73" s="41">
        <v>66</v>
      </c>
    </row>
    <row r="74" ht="30" customHeight="1" spans="1:38">
      <c r="A74" s="20">
        <v>1812406202029</v>
      </c>
      <c r="B74" s="14" t="s">
        <v>283</v>
      </c>
      <c r="C74" s="21" t="s">
        <v>240</v>
      </c>
      <c r="D74" s="21" t="s">
        <v>284</v>
      </c>
      <c r="E74" s="21" t="s">
        <v>192</v>
      </c>
      <c r="F74" s="21" t="s">
        <v>82</v>
      </c>
      <c r="G74" s="21" t="s">
        <v>105</v>
      </c>
      <c r="H74" s="21" t="s">
        <v>76</v>
      </c>
      <c r="I74" s="21" t="s">
        <v>77</v>
      </c>
      <c r="J74" s="21" t="s">
        <v>149</v>
      </c>
      <c r="K74" s="21" t="s">
        <v>77</v>
      </c>
      <c r="L74" s="21" t="s">
        <v>80</v>
      </c>
      <c r="M74" s="21" t="s">
        <v>75</v>
      </c>
      <c r="N74" s="21" t="s">
        <v>84</v>
      </c>
      <c r="O74" s="21" t="s">
        <v>158</v>
      </c>
      <c r="P74" s="21" t="s">
        <v>81</v>
      </c>
      <c r="Q74" s="21" t="s">
        <v>83</v>
      </c>
      <c r="R74" s="21" t="s">
        <v>158</v>
      </c>
      <c r="S74" s="21" t="s">
        <v>79</v>
      </c>
      <c r="T74" s="21" t="s">
        <v>285</v>
      </c>
      <c r="U74" s="21" t="s">
        <v>178</v>
      </c>
      <c r="V74" s="21" t="s">
        <v>73</v>
      </c>
      <c r="W74" s="28">
        <v>76.8</v>
      </c>
      <c r="X74" s="21"/>
      <c r="Y74" s="32" t="s">
        <v>107</v>
      </c>
      <c r="Z74" s="32"/>
      <c r="AA74" s="32"/>
      <c r="AB74" s="32"/>
      <c r="AC74" s="32"/>
      <c r="AD74" s="31">
        <v>66.78</v>
      </c>
      <c r="AE74" s="32" t="s">
        <v>181</v>
      </c>
      <c r="AF74" s="27" t="s">
        <v>182</v>
      </c>
      <c r="AG74" s="27"/>
      <c r="AH74" s="27"/>
      <c r="AI74" s="27" t="s">
        <v>110</v>
      </c>
      <c r="AJ74" s="27" t="s">
        <v>111</v>
      </c>
      <c r="AK74" s="40">
        <v>41.568</v>
      </c>
      <c r="AL74" s="41">
        <v>67</v>
      </c>
    </row>
    <row r="75" ht="30" customHeight="1" spans="1:38">
      <c r="A75" s="19">
        <v>1812406203017</v>
      </c>
      <c r="B75" s="14" t="s">
        <v>286</v>
      </c>
      <c r="C75" s="18">
        <v>79</v>
      </c>
      <c r="D75" s="18">
        <v>64</v>
      </c>
      <c r="E75" s="18">
        <v>75</v>
      </c>
      <c r="F75" s="18">
        <v>90</v>
      </c>
      <c r="G75" s="18">
        <v>84</v>
      </c>
      <c r="H75" s="18">
        <v>93</v>
      </c>
      <c r="I75" s="18">
        <v>64</v>
      </c>
      <c r="J75" s="18">
        <v>71</v>
      </c>
      <c r="K75" s="18">
        <v>92</v>
      </c>
      <c r="L75" s="18">
        <v>87</v>
      </c>
      <c r="M75" s="18">
        <v>68</v>
      </c>
      <c r="N75" s="18">
        <v>82</v>
      </c>
      <c r="O75" s="18">
        <v>74</v>
      </c>
      <c r="P75" s="18">
        <v>83</v>
      </c>
      <c r="Q75" s="18">
        <v>80</v>
      </c>
      <c r="R75" s="18">
        <v>82</v>
      </c>
      <c r="S75" s="18">
        <v>77</v>
      </c>
      <c r="T75" s="18">
        <v>75</v>
      </c>
      <c r="U75" s="18">
        <v>75</v>
      </c>
      <c r="V75" s="18">
        <v>94</v>
      </c>
      <c r="W75" s="28">
        <v>76.9</v>
      </c>
      <c r="X75" s="18"/>
      <c r="Y75" s="18"/>
      <c r="Z75" s="18"/>
      <c r="AA75" s="18"/>
      <c r="AB75" s="18"/>
      <c r="AC75" s="18"/>
      <c r="AD75" s="31">
        <v>65.365</v>
      </c>
      <c r="AE75" s="27">
        <v>10</v>
      </c>
      <c r="AF75" s="27" t="s">
        <v>287</v>
      </c>
      <c r="AG75" s="27"/>
      <c r="AH75" s="27"/>
      <c r="AI75" s="27">
        <v>5</v>
      </c>
      <c r="AJ75" s="27" t="s">
        <v>288</v>
      </c>
      <c r="AK75" s="40">
        <v>41.469</v>
      </c>
      <c r="AL75" s="41">
        <v>68</v>
      </c>
    </row>
    <row r="76" ht="30" customHeight="1" spans="1:38">
      <c r="A76" s="20">
        <v>1812406202003</v>
      </c>
      <c r="B76" s="14" t="s">
        <v>289</v>
      </c>
      <c r="C76" s="21" t="s">
        <v>237</v>
      </c>
      <c r="D76" s="21" t="s">
        <v>157</v>
      </c>
      <c r="E76" s="21" t="s">
        <v>237</v>
      </c>
      <c r="F76" s="21" t="s">
        <v>79</v>
      </c>
      <c r="G76" s="21" t="s">
        <v>106</v>
      </c>
      <c r="H76" s="21" t="s">
        <v>105</v>
      </c>
      <c r="I76" s="21" t="s">
        <v>74</v>
      </c>
      <c r="J76" s="21" t="s">
        <v>159</v>
      </c>
      <c r="K76" s="21" t="s">
        <v>104</v>
      </c>
      <c r="L76" s="21" t="s">
        <v>77</v>
      </c>
      <c r="M76" s="21" t="s">
        <v>83</v>
      </c>
      <c r="N76" s="21" t="s">
        <v>81</v>
      </c>
      <c r="O76" s="21" t="s">
        <v>160</v>
      </c>
      <c r="P76" s="21" t="s">
        <v>80</v>
      </c>
      <c r="Q76" s="21" t="s">
        <v>80</v>
      </c>
      <c r="R76" s="21" t="s">
        <v>193</v>
      </c>
      <c r="S76" s="21" t="s">
        <v>80</v>
      </c>
      <c r="T76" s="21" t="s">
        <v>82</v>
      </c>
      <c r="U76" s="21" t="s">
        <v>72</v>
      </c>
      <c r="V76" s="21" t="s">
        <v>75</v>
      </c>
      <c r="W76" s="28">
        <v>76.27</v>
      </c>
      <c r="X76" s="21"/>
      <c r="Y76" s="32"/>
      <c r="Z76" s="32"/>
      <c r="AA76" s="32"/>
      <c r="AB76" s="32"/>
      <c r="AC76" s="32"/>
      <c r="AD76" s="31">
        <v>64.8295</v>
      </c>
      <c r="AE76" s="32" t="s">
        <v>290</v>
      </c>
      <c r="AF76" s="27" t="s">
        <v>291</v>
      </c>
      <c r="AG76" s="27"/>
      <c r="AH76" s="27"/>
      <c r="AI76" s="27" t="s">
        <v>110</v>
      </c>
      <c r="AJ76" s="27" t="s">
        <v>111</v>
      </c>
      <c r="AK76" s="40">
        <v>41.4477</v>
      </c>
      <c r="AL76" s="41">
        <v>69</v>
      </c>
    </row>
    <row r="77" ht="30" customHeight="1" spans="1:38">
      <c r="A77" s="19">
        <v>1812406203005</v>
      </c>
      <c r="B77" s="14" t="s">
        <v>292</v>
      </c>
      <c r="C77" s="51">
        <v>73</v>
      </c>
      <c r="D77" s="18">
        <v>81</v>
      </c>
      <c r="E77" s="18">
        <v>75</v>
      </c>
      <c r="F77" s="18">
        <v>88</v>
      </c>
      <c r="G77" s="18">
        <v>84</v>
      </c>
      <c r="H77" s="18">
        <v>89</v>
      </c>
      <c r="I77" s="18">
        <v>76</v>
      </c>
      <c r="J77" s="18">
        <v>77</v>
      </c>
      <c r="K77" s="18">
        <v>94</v>
      </c>
      <c r="L77" s="18">
        <v>84</v>
      </c>
      <c r="M77" s="18">
        <v>79</v>
      </c>
      <c r="N77" s="18">
        <v>95</v>
      </c>
      <c r="O77" s="18">
        <v>81</v>
      </c>
      <c r="P77" s="18">
        <v>87</v>
      </c>
      <c r="Q77" s="18">
        <v>75</v>
      </c>
      <c r="R77" s="18">
        <v>77</v>
      </c>
      <c r="S77" s="18">
        <v>86</v>
      </c>
      <c r="T77" s="18">
        <v>80</v>
      </c>
      <c r="U77" s="18">
        <v>75</v>
      </c>
      <c r="V77" s="18">
        <v>91</v>
      </c>
      <c r="W77" s="28">
        <v>80.96</v>
      </c>
      <c r="X77" s="18"/>
      <c r="Y77" s="27"/>
      <c r="Z77" s="27"/>
      <c r="AA77" s="27"/>
      <c r="AB77" s="27"/>
      <c r="AC77" s="27"/>
      <c r="AD77" s="31">
        <v>68.816</v>
      </c>
      <c r="AE77" s="27"/>
      <c r="AF77" s="27"/>
      <c r="AG77" s="27"/>
      <c r="AH77" s="27"/>
      <c r="AI77" s="27"/>
      <c r="AJ77" s="27"/>
      <c r="AK77" s="40">
        <v>41.2896</v>
      </c>
      <c r="AL77" s="41">
        <v>70</v>
      </c>
    </row>
    <row r="78" ht="30" customHeight="1" spans="1:38">
      <c r="A78" s="20">
        <v>1812406202023</v>
      </c>
      <c r="B78" s="14" t="s">
        <v>293</v>
      </c>
      <c r="C78" s="21" t="s">
        <v>148</v>
      </c>
      <c r="D78" s="21" t="s">
        <v>148</v>
      </c>
      <c r="E78" s="21" t="s">
        <v>194</v>
      </c>
      <c r="F78" s="21" t="s">
        <v>84</v>
      </c>
      <c r="G78" s="21" t="s">
        <v>76</v>
      </c>
      <c r="H78" s="21" t="s">
        <v>81</v>
      </c>
      <c r="I78" s="21" t="s">
        <v>192</v>
      </c>
      <c r="J78" s="21" t="s">
        <v>237</v>
      </c>
      <c r="K78" s="21" t="s">
        <v>75</v>
      </c>
      <c r="L78" s="21" t="s">
        <v>84</v>
      </c>
      <c r="M78" s="21" t="s">
        <v>82</v>
      </c>
      <c r="N78" s="21" t="s">
        <v>158</v>
      </c>
      <c r="O78" s="21" t="s">
        <v>294</v>
      </c>
      <c r="P78" s="21" t="s">
        <v>77</v>
      </c>
      <c r="Q78" s="21" t="s">
        <v>77</v>
      </c>
      <c r="R78" s="21" t="s">
        <v>194</v>
      </c>
      <c r="S78" s="21" t="s">
        <v>80</v>
      </c>
      <c r="T78" s="21" t="s">
        <v>295</v>
      </c>
      <c r="U78" s="21" t="s">
        <v>192</v>
      </c>
      <c r="V78" s="21" t="s">
        <v>82</v>
      </c>
      <c r="W78" s="28">
        <v>75.62</v>
      </c>
      <c r="X78" s="21"/>
      <c r="Y78" s="32"/>
      <c r="Z78" s="32"/>
      <c r="AA78" s="32"/>
      <c r="AB78" s="32"/>
      <c r="AC78" s="32"/>
      <c r="AD78" s="31">
        <v>64.277</v>
      </c>
      <c r="AE78" s="32" t="s">
        <v>181</v>
      </c>
      <c r="AF78" s="27" t="s">
        <v>182</v>
      </c>
      <c r="AG78" s="27"/>
      <c r="AH78" s="27"/>
      <c r="AI78" s="27" t="s">
        <v>195</v>
      </c>
      <c r="AJ78" s="27" t="s">
        <v>296</v>
      </c>
      <c r="AK78" s="40">
        <v>41.2662</v>
      </c>
      <c r="AL78" s="41">
        <v>71</v>
      </c>
    </row>
    <row r="79" ht="30" customHeight="1" spans="1:38">
      <c r="A79" s="62" t="s">
        <v>297</v>
      </c>
      <c r="B79" s="14" t="s">
        <v>298</v>
      </c>
      <c r="C79" s="18">
        <v>66</v>
      </c>
      <c r="D79" s="18">
        <v>75</v>
      </c>
      <c r="E79" s="18">
        <v>69</v>
      </c>
      <c r="F79" s="18">
        <v>84</v>
      </c>
      <c r="G79" s="18">
        <v>86</v>
      </c>
      <c r="H79" s="18">
        <v>74</v>
      </c>
      <c r="I79" s="18">
        <v>53</v>
      </c>
      <c r="J79" s="18">
        <v>72</v>
      </c>
      <c r="K79" s="18">
        <v>86</v>
      </c>
      <c r="L79" s="18">
        <v>84</v>
      </c>
      <c r="M79" s="18">
        <v>86</v>
      </c>
      <c r="N79" s="18">
        <v>91</v>
      </c>
      <c r="O79" s="18">
        <v>78</v>
      </c>
      <c r="P79" s="18">
        <v>93</v>
      </c>
      <c r="Q79" s="18">
        <v>85</v>
      </c>
      <c r="R79" s="18">
        <v>71</v>
      </c>
      <c r="S79" s="18">
        <v>79</v>
      </c>
      <c r="T79" s="18">
        <v>71</v>
      </c>
      <c r="U79" s="18">
        <v>68</v>
      </c>
      <c r="V79" s="18">
        <v>87</v>
      </c>
      <c r="W79" s="28">
        <v>75.45</v>
      </c>
      <c r="X79" s="27"/>
      <c r="Y79" s="27"/>
      <c r="Z79" s="27"/>
      <c r="AA79" s="27"/>
      <c r="AB79" s="27"/>
      <c r="AC79" s="27"/>
      <c r="AD79" s="31">
        <v>64.1325</v>
      </c>
      <c r="AE79" s="27">
        <v>10</v>
      </c>
      <c r="AF79" s="27" t="s">
        <v>131</v>
      </c>
      <c r="AG79" s="27"/>
      <c r="AH79" s="27"/>
      <c r="AI79" s="27">
        <v>8</v>
      </c>
      <c r="AJ79" s="27" t="s">
        <v>205</v>
      </c>
      <c r="AK79" s="40">
        <v>41.1795</v>
      </c>
      <c r="AL79" s="41">
        <v>72</v>
      </c>
    </row>
    <row r="80" ht="30" customHeight="1" spans="1:38">
      <c r="A80" s="19">
        <v>1812406203045</v>
      </c>
      <c r="B80" s="14" t="s">
        <v>299</v>
      </c>
      <c r="C80" s="18">
        <v>76</v>
      </c>
      <c r="D80" s="18">
        <v>73</v>
      </c>
      <c r="E80" s="18">
        <v>74</v>
      </c>
      <c r="F80" s="18">
        <v>78</v>
      </c>
      <c r="G80" s="18">
        <v>84</v>
      </c>
      <c r="H80" s="18">
        <v>78</v>
      </c>
      <c r="I80" s="18">
        <v>68</v>
      </c>
      <c r="J80" s="18">
        <v>79</v>
      </c>
      <c r="K80" s="18">
        <v>89</v>
      </c>
      <c r="L80" s="18">
        <v>85</v>
      </c>
      <c r="M80" s="18">
        <v>67</v>
      </c>
      <c r="N80" s="18">
        <v>78</v>
      </c>
      <c r="O80" s="18">
        <v>87</v>
      </c>
      <c r="P80" s="18">
        <v>93</v>
      </c>
      <c r="Q80" s="18">
        <v>83</v>
      </c>
      <c r="R80" s="18">
        <v>79</v>
      </c>
      <c r="S80" s="18">
        <v>69</v>
      </c>
      <c r="T80" s="18">
        <v>71</v>
      </c>
      <c r="U80" s="18">
        <v>69</v>
      </c>
      <c r="V80" s="18">
        <v>80</v>
      </c>
      <c r="W80" s="28">
        <v>75.48</v>
      </c>
      <c r="X80" s="18"/>
      <c r="Y80" s="27"/>
      <c r="Z80" s="27"/>
      <c r="AA80" s="27"/>
      <c r="AB80" s="27"/>
      <c r="AC80" s="27"/>
      <c r="AD80" s="31">
        <v>64.158</v>
      </c>
      <c r="AE80" s="27"/>
      <c r="AF80" s="27"/>
      <c r="AG80" s="27">
        <v>14</v>
      </c>
      <c r="AH80" s="27" t="s">
        <v>300</v>
      </c>
      <c r="AI80" s="27">
        <v>8</v>
      </c>
      <c r="AJ80" s="27" t="s">
        <v>301</v>
      </c>
      <c r="AK80" s="40">
        <v>41.0948</v>
      </c>
      <c r="AL80" s="41">
        <v>73</v>
      </c>
    </row>
    <row r="81" ht="30" customHeight="1" spans="1:38">
      <c r="A81" s="20">
        <v>1812406202020</v>
      </c>
      <c r="B81" s="14" t="s">
        <v>302</v>
      </c>
      <c r="C81" s="21" t="s">
        <v>303</v>
      </c>
      <c r="D81" s="21" t="s">
        <v>284</v>
      </c>
      <c r="E81" s="21" t="s">
        <v>193</v>
      </c>
      <c r="F81" s="21" t="s">
        <v>106</v>
      </c>
      <c r="G81" s="21" t="s">
        <v>75</v>
      </c>
      <c r="H81" s="21" t="s">
        <v>81</v>
      </c>
      <c r="I81" s="21" t="s">
        <v>194</v>
      </c>
      <c r="J81" s="21" t="s">
        <v>73</v>
      </c>
      <c r="K81" s="21" t="s">
        <v>79</v>
      </c>
      <c r="L81" s="21" t="s">
        <v>81</v>
      </c>
      <c r="M81" s="21" t="s">
        <v>192</v>
      </c>
      <c r="N81" s="21" t="s">
        <v>103</v>
      </c>
      <c r="O81" s="21" t="s">
        <v>82</v>
      </c>
      <c r="P81" s="21" t="s">
        <v>81</v>
      </c>
      <c r="Q81" s="21" t="s">
        <v>84</v>
      </c>
      <c r="R81" s="21" t="s">
        <v>160</v>
      </c>
      <c r="S81" s="21" t="s">
        <v>158</v>
      </c>
      <c r="T81" s="21" t="s">
        <v>72</v>
      </c>
      <c r="U81" s="21" t="s">
        <v>84</v>
      </c>
      <c r="V81" s="21" t="s">
        <v>73</v>
      </c>
      <c r="W81" s="28">
        <v>77.24</v>
      </c>
      <c r="X81" s="21"/>
      <c r="Y81" s="32"/>
      <c r="Z81" s="32"/>
      <c r="AA81" s="32"/>
      <c r="AB81" s="32"/>
      <c r="AC81" s="32"/>
      <c r="AD81" s="31">
        <v>65.654</v>
      </c>
      <c r="AE81" s="32" t="s">
        <v>181</v>
      </c>
      <c r="AF81" s="27" t="s">
        <v>182</v>
      </c>
      <c r="AG81" s="27"/>
      <c r="AH81" s="27"/>
      <c r="AI81" s="27" t="s">
        <v>110</v>
      </c>
      <c r="AJ81" s="27" t="s">
        <v>111</v>
      </c>
      <c r="AK81" s="40">
        <v>40.8924</v>
      </c>
      <c r="AL81" s="41">
        <v>74</v>
      </c>
    </row>
    <row r="82" ht="30" customHeight="1" spans="1:38">
      <c r="A82" s="62" t="s">
        <v>304</v>
      </c>
      <c r="B82" s="14" t="s">
        <v>305</v>
      </c>
      <c r="C82" s="18">
        <v>70</v>
      </c>
      <c r="D82" s="18">
        <v>71</v>
      </c>
      <c r="E82" s="18">
        <v>78</v>
      </c>
      <c r="F82" s="18">
        <v>80</v>
      </c>
      <c r="G82" s="18">
        <v>91</v>
      </c>
      <c r="H82" s="18">
        <v>74</v>
      </c>
      <c r="I82" s="18">
        <v>45</v>
      </c>
      <c r="J82" s="18">
        <v>81</v>
      </c>
      <c r="K82" s="18">
        <v>89</v>
      </c>
      <c r="L82" s="18">
        <v>86</v>
      </c>
      <c r="M82" s="18">
        <v>79</v>
      </c>
      <c r="N82" s="18">
        <v>86</v>
      </c>
      <c r="O82" s="18">
        <v>80</v>
      </c>
      <c r="P82" s="18">
        <v>81</v>
      </c>
      <c r="Q82" s="18">
        <v>84</v>
      </c>
      <c r="R82" s="18">
        <v>78</v>
      </c>
      <c r="S82" s="18">
        <v>84</v>
      </c>
      <c r="T82" s="18">
        <v>72</v>
      </c>
      <c r="U82" s="18">
        <v>84</v>
      </c>
      <c r="V82" s="18">
        <v>82</v>
      </c>
      <c r="W82" s="28">
        <v>77.16</v>
      </c>
      <c r="X82" s="27"/>
      <c r="Y82" s="27"/>
      <c r="Z82" s="27"/>
      <c r="AA82" s="27"/>
      <c r="AB82" s="27"/>
      <c r="AC82" s="27"/>
      <c r="AD82" s="31">
        <v>65.586</v>
      </c>
      <c r="AE82" s="27">
        <v>10</v>
      </c>
      <c r="AF82" s="27" t="s">
        <v>131</v>
      </c>
      <c r="AG82" s="27"/>
      <c r="AH82" s="27"/>
      <c r="AI82" s="27"/>
      <c r="AJ82" s="27"/>
      <c r="AK82" s="40">
        <v>40.8516</v>
      </c>
      <c r="AL82" s="41">
        <v>75</v>
      </c>
    </row>
    <row r="83" ht="30" customHeight="1" spans="1:38">
      <c r="A83" s="20">
        <v>1812406202032</v>
      </c>
      <c r="B83" s="14" t="s">
        <v>306</v>
      </c>
      <c r="C83" s="21" t="s">
        <v>72</v>
      </c>
      <c r="D83" s="21" t="s">
        <v>158</v>
      </c>
      <c r="E83" s="21" t="s">
        <v>240</v>
      </c>
      <c r="F83" s="21" t="s">
        <v>79</v>
      </c>
      <c r="G83" s="21" t="s">
        <v>101</v>
      </c>
      <c r="H83" s="21" t="s">
        <v>84</v>
      </c>
      <c r="I83" s="21" t="s">
        <v>192</v>
      </c>
      <c r="J83" s="21" t="s">
        <v>178</v>
      </c>
      <c r="K83" s="21" t="s">
        <v>75</v>
      </c>
      <c r="L83" s="21" t="s">
        <v>79</v>
      </c>
      <c r="M83" s="21" t="s">
        <v>178</v>
      </c>
      <c r="N83" s="21" t="s">
        <v>84</v>
      </c>
      <c r="O83" s="21" t="s">
        <v>101</v>
      </c>
      <c r="P83" s="21" t="s">
        <v>77</v>
      </c>
      <c r="Q83" s="21" t="s">
        <v>80</v>
      </c>
      <c r="R83" s="21" t="s">
        <v>101</v>
      </c>
      <c r="S83" s="21" t="s">
        <v>80</v>
      </c>
      <c r="T83" s="21" t="s">
        <v>192</v>
      </c>
      <c r="U83" s="21" t="s">
        <v>159</v>
      </c>
      <c r="V83" s="21" t="s">
        <v>80</v>
      </c>
      <c r="W83" s="28">
        <v>77.14</v>
      </c>
      <c r="X83" s="21"/>
      <c r="Y83" s="32"/>
      <c r="Z83" s="32"/>
      <c r="AA83" s="32"/>
      <c r="AB83" s="32"/>
      <c r="AC83" s="32"/>
      <c r="AD83" s="31">
        <v>65.569</v>
      </c>
      <c r="AE83" s="32" t="s">
        <v>181</v>
      </c>
      <c r="AF83" s="27" t="s">
        <v>182</v>
      </c>
      <c r="AG83" s="27"/>
      <c r="AH83" s="27"/>
      <c r="AI83" s="27" t="s">
        <v>110</v>
      </c>
      <c r="AJ83" s="27" t="s">
        <v>111</v>
      </c>
      <c r="AK83" s="40">
        <v>40.8414</v>
      </c>
      <c r="AL83" s="41">
        <v>76</v>
      </c>
    </row>
    <row r="84" ht="30" customHeight="1" spans="1:38">
      <c r="A84" s="20">
        <v>1812406202036</v>
      </c>
      <c r="B84" s="14" t="s">
        <v>307</v>
      </c>
      <c r="C84" s="21" t="s">
        <v>240</v>
      </c>
      <c r="D84" s="21" t="s">
        <v>148</v>
      </c>
      <c r="E84" s="21" t="s">
        <v>75</v>
      </c>
      <c r="F84" s="21" t="s">
        <v>82</v>
      </c>
      <c r="G84" s="21" t="s">
        <v>149</v>
      </c>
      <c r="H84" s="21" t="s">
        <v>76</v>
      </c>
      <c r="I84" s="21" t="s">
        <v>240</v>
      </c>
      <c r="J84" s="21" t="s">
        <v>160</v>
      </c>
      <c r="K84" s="21" t="s">
        <v>101</v>
      </c>
      <c r="L84" s="21" t="s">
        <v>75</v>
      </c>
      <c r="M84" s="21" t="s">
        <v>192</v>
      </c>
      <c r="N84" s="21" t="s">
        <v>81</v>
      </c>
      <c r="O84" s="21" t="s">
        <v>158</v>
      </c>
      <c r="P84" s="21" t="s">
        <v>80</v>
      </c>
      <c r="Q84" s="21" t="s">
        <v>77</v>
      </c>
      <c r="R84" s="21" t="s">
        <v>158</v>
      </c>
      <c r="S84" s="21" t="s">
        <v>81</v>
      </c>
      <c r="T84" s="21" t="s">
        <v>158</v>
      </c>
      <c r="U84" s="21" t="s">
        <v>74</v>
      </c>
      <c r="V84" s="21" t="s">
        <v>73</v>
      </c>
      <c r="W84" s="28">
        <v>77.08</v>
      </c>
      <c r="X84" s="21"/>
      <c r="Y84" s="32"/>
      <c r="Z84" s="32"/>
      <c r="AA84" s="32"/>
      <c r="AB84" s="32"/>
      <c r="AC84" s="32"/>
      <c r="AD84" s="31">
        <v>65.518</v>
      </c>
      <c r="AE84" s="32" t="s">
        <v>181</v>
      </c>
      <c r="AF84" s="27" t="s">
        <v>182</v>
      </c>
      <c r="AG84" s="27"/>
      <c r="AH84" s="27"/>
      <c r="AI84" s="27" t="s">
        <v>110</v>
      </c>
      <c r="AJ84" s="27" t="s">
        <v>111</v>
      </c>
      <c r="AK84" s="40">
        <v>40.8108</v>
      </c>
      <c r="AL84" s="41">
        <v>77</v>
      </c>
    </row>
    <row r="85" ht="30" customHeight="1" spans="1:38">
      <c r="A85" s="20">
        <v>1812406202028</v>
      </c>
      <c r="B85" s="14" t="s">
        <v>308</v>
      </c>
      <c r="C85" s="21" t="s">
        <v>282</v>
      </c>
      <c r="D85" s="21" t="s">
        <v>148</v>
      </c>
      <c r="E85" s="21" t="s">
        <v>309</v>
      </c>
      <c r="F85" s="21" t="s">
        <v>84</v>
      </c>
      <c r="G85" s="21" t="s">
        <v>84</v>
      </c>
      <c r="H85" s="21" t="s">
        <v>79</v>
      </c>
      <c r="I85" s="21" t="s">
        <v>81</v>
      </c>
      <c r="J85" s="21" t="s">
        <v>74</v>
      </c>
      <c r="K85" s="21" t="s">
        <v>83</v>
      </c>
      <c r="L85" s="21" t="s">
        <v>77</v>
      </c>
      <c r="M85" s="21" t="s">
        <v>80</v>
      </c>
      <c r="N85" s="21" t="s">
        <v>81</v>
      </c>
      <c r="O85" s="21" t="s">
        <v>73</v>
      </c>
      <c r="P85" s="21" t="s">
        <v>81</v>
      </c>
      <c r="Q85" s="21" t="s">
        <v>73</v>
      </c>
      <c r="R85" s="21" t="s">
        <v>79</v>
      </c>
      <c r="S85" s="21" t="s">
        <v>79</v>
      </c>
      <c r="T85" s="21" t="s">
        <v>194</v>
      </c>
      <c r="U85" s="21" t="s">
        <v>158</v>
      </c>
      <c r="V85" s="21" t="s">
        <v>84</v>
      </c>
      <c r="W85" s="28">
        <v>77.07</v>
      </c>
      <c r="X85" s="21"/>
      <c r="Y85" s="32"/>
      <c r="Z85" s="32"/>
      <c r="AA85" s="32"/>
      <c r="AB85" s="32"/>
      <c r="AC85" s="32"/>
      <c r="AD85" s="31">
        <v>65.5095</v>
      </c>
      <c r="AE85" s="32" t="s">
        <v>181</v>
      </c>
      <c r="AF85" s="27" t="s">
        <v>182</v>
      </c>
      <c r="AG85" s="27"/>
      <c r="AH85" s="27"/>
      <c r="AI85" s="27" t="s">
        <v>110</v>
      </c>
      <c r="AJ85" s="27" t="s">
        <v>111</v>
      </c>
      <c r="AK85" s="40">
        <v>40.8057</v>
      </c>
      <c r="AL85" s="41">
        <v>78</v>
      </c>
    </row>
    <row r="86" ht="30" customHeight="1" spans="1:38">
      <c r="A86" s="19">
        <v>1812406203027</v>
      </c>
      <c r="B86" s="14" t="s">
        <v>310</v>
      </c>
      <c r="C86" s="18">
        <v>76</v>
      </c>
      <c r="D86" s="18">
        <v>80</v>
      </c>
      <c r="E86" s="18">
        <v>69</v>
      </c>
      <c r="F86" s="18">
        <v>78</v>
      </c>
      <c r="G86" s="18">
        <v>91</v>
      </c>
      <c r="H86" s="18">
        <v>86</v>
      </c>
      <c r="I86" s="18">
        <v>72</v>
      </c>
      <c r="J86" s="18">
        <v>70</v>
      </c>
      <c r="K86" s="18">
        <v>91</v>
      </c>
      <c r="L86" s="18">
        <v>85</v>
      </c>
      <c r="M86" s="18">
        <v>67</v>
      </c>
      <c r="N86" s="18">
        <v>85</v>
      </c>
      <c r="O86" s="18">
        <v>87</v>
      </c>
      <c r="P86" s="18">
        <v>85</v>
      </c>
      <c r="Q86" s="18">
        <v>86</v>
      </c>
      <c r="R86" s="18">
        <v>68</v>
      </c>
      <c r="S86" s="18">
        <v>80</v>
      </c>
      <c r="T86" s="18">
        <v>67</v>
      </c>
      <c r="U86" s="18">
        <v>80</v>
      </c>
      <c r="V86" s="18">
        <v>89</v>
      </c>
      <c r="W86" s="28">
        <v>76.97</v>
      </c>
      <c r="X86" s="18"/>
      <c r="Y86" s="18"/>
      <c r="Z86" s="18"/>
      <c r="AA86" s="18"/>
      <c r="AB86" s="18"/>
      <c r="AC86" s="18"/>
      <c r="AD86" s="31">
        <v>65.4245</v>
      </c>
      <c r="AE86" s="27">
        <v>10</v>
      </c>
      <c r="AF86" s="27" t="s">
        <v>311</v>
      </c>
      <c r="AG86" s="27"/>
      <c r="AH86" s="27"/>
      <c r="AI86" s="27"/>
      <c r="AJ86" s="27"/>
      <c r="AK86" s="40">
        <v>40.7547</v>
      </c>
      <c r="AL86" s="41">
        <v>79</v>
      </c>
    </row>
    <row r="87" ht="30" customHeight="1" spans="1:38">
      <c r="A87" s="20">
        <v>1812406202006</v>
      </c>
      <c r="B87" s="14" t="s">
        <v>312</v>
      </c>
      <c r="C87" s="21" t="s">
        <v>159</v>
      </c>
      <c r="D87" s="21" t="s">
        <v>192</v>
      </c>
      <c r="E87" s="21" t="s">
        <v>240</v>
      </c>
      <c r="F87" s="21" t="s">
        <v>84</v>
      </c>
      <c r="G87" s="21" t="s">
        <v>81</v>
      </c>
      <c r="H87" s="21" t="s">
        <v>84</v>
      </c>
      <c r="I87" s="21" t="s">
        <v>192</v>
      </c>
      <c r="J87" s="21" t="s">
        <v>160</v>
      </c>
      <c r="K87" s="21" t="s">
        <v>103</v>
      </c>
      <c r="L87" s="21" t="s">
        <v>84</v>
      </c>
      <c r="M87" s="21" t="s">
        <v>158</v>
      </c>
      <c r="N87" s="21" t="s">
        <v>75</v>
      </c>
      <c r="O87" s="21" t="s">
        <v>82</v>
      </c>
      <c r="P87" s="21" t="s">
        <v>77</v>
      </c>
      <c r="Q87" s="21" t="s">
        <v>77</v>
      </c>
      <c r="R87" s="21" t="s">
        <v>178</v>
      </c>
      <c r="S87" s="21" t="s">
        <v>158</v>
      </c>
      <c r="T87" s="21" t="s">
        <v>149</v>
      </c>
      <c r="U87" s="21" t="s">
        <v>159</v>
      </c>
      <c r="V87" s="21" t="s">
        <v>80</v>
      </c>
      <c r="W87" s="28">
        <v>76.82</v>
      </c>
      <c r="X87" s="21"/>
      <c r="Y87" s="32"/>
      <c r="Z87" s="32"/>
      <c r="AA87" s="32"/>
      <c r="AB87" s="32"/>
      <c r="AC87" s="32"/>
      <c r="AD87" s="31">
        <v>65.297</v>
      </c>
      <c r="AE87" s="32" t="s">
        <v>181</v>
      </c>
      <c r="AF87" s="27" t="s">
        <v>182</v>
      </c>
      <c r="AG87" s="27"/>
      <c r="AH87" s="27"/>
      <c r="AI87" s="27" t="s">
        <v>110</v>
      </c>
      <c r="AJ87" s="27" t="s">
        <v>111</v>
      </c>
      <c r="AK87" s="40">
        <v>40.6782</v>
      </c>
      <c r="AL87" s="41">
        <v>80</v>
      </c>
    </row>
    <row r="88" ht="30" customHeight="1" spans="1:38">
      <c r="A88" s="62" t="s">
        <v>313</v>
      </c>
      <c r="B88" s="14" t="s">
        <v>314</v>
      </c>
      <c r="C88" s="18">
        <v>64</v>
      </c>
      <c r="D88" s="18">
        <v>65</v>
      </c>
      <c r="E88" s="18">
        <v>66</v>
      </c>
      <c r="F88" s="18">
        <v>80</v>
      </c>
      <c r="G88" s="18">
        <v>88</v>
      </c>
      <c r="H88" s="18">
        <v>92</v>
      </c>
      <c r="I88" s="18">
        <v>71</v>
      </c>
      <c r="J88" s="18">
        <v>72</v>
      </c>
      <c r="K88" s="18">
        <v>88</v>
      </c>
      <c r="L88" s="18">
        <v>86</v>
      </c>
      <c r="M88" s="18">
        <v>77</v>
      </c>
      <c r="N88" s="18">
        <v>89</v>
      </c>
      <c r="O88" s="18">
        <v>81</v>
      </c>
      <c r="P88" s="18">
        <v>90</v>
      </c>
      <c r="Q88" s="18">
        <v>79</v>
      </c>
      <c r="R88" s="18">
        <v>80</v>
      </c>
      <c r="S88" s="18">
        <v>82</v>
      </c>
      <c r="T88" s="18">
        <v>72</v>
      </c>
      <c r="U88" s="18">
        <v>80</v>
      </c>
      <c r="V88" s="18">
        <v>81</v>
      </c>
      <c r="W88" s="28">
        <v>76.66</v>
      </c>
      <c r="X88" s="27"/>
      <c r="Y88" s="27"/>
      <c r="Z88" s="27"/>
      <c r="AA88" s="27"/>
      <c r="AB88" s="27"/>
      <c r="AC88" s="27"/>
      <c r="AD88" s="31">
        <v>65.161</v>
      </c>
      <c r="AE88" s="27">
        <v>10</v>
      </c>
      <c r="AF88" s="27" t="s">
        <v>131</v>
      </c>
      <c r="AG88" s="27"/>
      <c r="AH88" s="27"/>
      <c r="AI88" s="27"/>
      <c r="AJ88" s="27"/>
      <c r="AK88" s="40">
        <v>40.5966</v>
      </c>
      <c r="AL88" s="41">
        <v>81</v>
      </c>
    </row>
    <row r="89" ht="30" customHeight="1" spans="1:38">
      <c r="A89" s="19">
        <v>1812406203003</v>
      </c>
      <c r="B89" s="14" t="s">
        <v>315</v>
      </c>
      <c r="C89" s="18">
        <v>62</v>
      </c>
      <c r="D89" s="18">
        <v>72</v>
      </c>
      <c r="E89" s="18">
        <v>76</v>
      </c>
      <c r="F89" s="18">
        <v>86</v>
      </c>
      <c r="G89" s="18">
        <v>87</v>
      </c>
      <c r="H89" s="18">
        <v>86</v>
      </c>
      <c r="I89" s="18">
        <v>71</v>
      </c>
      <c r="J89" s="18">
        <v>83</v>
      </c>
      <c r="K89" s="18">
        <v>95</v>
      </c>
      <c r="L89" s="18">
        <v>86</v>
      </c>
      <c r="M89" s="18">
        <v>78</v>
      </c>
      <c r="N89" s="18">
        <v>89</v>
      </c>
      <c r="O89" s="18">
        <v>81</v>
      </c>
      <c r="P89" s="18">
        <v>85</v>
      </c>
      <c r="Q89" s="18">
        <v>83</v>
      </c>
      <c r="R89" s="18">
        <v>84</v>
      </c>
      <c r="S89" s="18">
        <v>87</v>
      </c>
      <c r="T89" s="18">
        <v>79</v>
      </c>
      <c r="U89" s="18">
        <v>73</v>
      </c>
      <c r="V89" s="18">
        <v>89</v>
      </c>
      <c r="W89" s="28">
        <v>79.58</v>
      </c>
      <c r="X89" s="18"/>
      <c r="Y89" s="18"/>
      <c r="Z89" s="18"/>
      <c r="AA89" s="18"/>
      <c r="AB89" s="18"/>
      <c r="AC89" s="18"/>
      <c r="AD89" s="31">
        <v>67.643</v>
      </c>
      <c r="AE89" s="27"/>
      <c r="AF89" s="27"/>
      <c r="AG89" s="27"/>
      <c r="AH89" s="27"/>
      <c r="AI89" s="27"/>
      <c r="AJ89" s="27"/>
      <c r="AK89" s="40">
        <v>40.5858</v>
      </c>
      <c r="AL89" s="41">
        <v>82</v>
      </c>
    </row>
    <row r="90" ht="30" customHeight="1" spans="1:38">
      <c r="A90" s="19">
        <v>1812406203006</v>
      </c>
      <c r="B90" s="14" t="s">
        <v>316</v>
      </c>
      <c r="C90" s="18">
        <v>69</v>
      </c>
      <c r="D90" s="18">
        <v>81</v>
      </c>
      <c r="E90" s="18">
        <v>77</v>
      </c>
      <c r="F90" s="18">
        <v>86</v>
      </c>
      <c r="G90" s="18">
        <v>89</v>
      </c>
      <c r="H90" s="18">
        <v>93</v>
      </c>
      <c r="I90" s="18">
        <v>64</v>
      </c>
      <c r="J90" s="18">
        <v>80</v>
      </c>
      <c r="K90" s="18">
        <v>96</v>
      </c>
      <c r="L90" s="18">
        <v>86</v>
      </c>
      <c r="M90" s="18">
        <v>80</v>
      </c>
      <c r="N90" s="18">
        <v>93</v>
      </c>
      <c r="O90" s="18">
        <v>80</v>
      </c>
      <c r="P90" s="18">
        <v>88</v>
      </c>
      <c r="Q90" s="18">
        <v>88</v>
      </c>
      <c r="R90" s="18">
        <v>75</v>
      </c>
      <c r="S90" s="18">
        <v>83</v>
      </c>
      <c r="T90" s="18">
        <v>76</v>
      </c>
      <c r="U90" s="18">
        <v>72</v>
      </c>
      <c r="V90" s="18">
        <v>83</v>
      </c>
      <c r="W90" s="28">
        <v>79.56</v>
      </c>
      <c r="X90" s="18"/>
      <c r="Y90" s="18"/>
      <c r="Z90" s="18"/>
      <c r="AA90" s="18"/>
      <c r="AB90" s="18"/>
      <c r="AC90" s="18"/>
      <c r="AD90" s="31">
        <v>67.626</v>
      </c>
      <c r="AE90" s="27"/>
      <c r="AF90" s="27"/>
      <c r="AG90" s="27"/>
      <c r="AH90" s="27"/>
      <c r="AI90" s="27"/>
      <c r="AJ90" s="27"/>
      <c r="AK90" s="40">
        <v>40.5756</v>
      </c>
      <c r="AL90" s="41">
        <v>83</v>
      </c>
    </row>
    <row r="91" ht="30" customHeight="1" spans="1:38">
      <c r="A91" s="20">
        <v>1812406202013</v>
      </c>
      <c r="B91" s="14" t="s">
        <v>317</v>
      </c>
      <c r="C91" s="21" t="s">
        <v>282</v>
      </c>
      <c r="D91" s="21" t="s">
        <v>241</v>
      </c>
      <c r="E91" s="21" t="s">
        <v>157</v>
      </c>
      <c r="F91" s="21" t="s">
        <v>101</v>
      </c>
      <c r="G91" s="21" t="s">
        <v>103</v>
      </c>
      <c r="H91" s="21" t="s">
        <v>79</v>
      </c>
      <c r="I91" s="21" t="s">
        <v>240</v>
      </c>
      <c r="J91" s="21" t="s">
        <v>240</v>
      </c>
      <c r="K91" s="21" t="s">
        <v>80</v>
      </c>
      <c r="L91" s="21" t="s">
        <v>75</v>
      </c>
      <c r="M91" s="21" t="s">
        <v>192</v>
      </c>
      <c r="N91" s="21" t="s">
        <v>160</v>
      </c>
      <c r="O91" s="21" t="s">
        <v>73</v>
      </c>
      <c r="P91" s="21" t="s">
        <v>80</v>
      </c>
      <c r="Q91" s="21" t="s">
        <v>83</v>
      </c>
      <c r="R91" s="21" t="s">
        <v>158</v>
      </c>
      <c r="S91" s="21" t="s">
        <v>82</v>
      </c>
      <c r="T91" s="21" t="s">
        <v>72</v>
      </c>
      <c r="U91" s="21" t="s">
        <v>159</v>
      </c>
      <c r="V91" s="21" t="s">
        <v>101</v>
      </c>
      <c r="W91" s="28">
        <v>72.75</v>
      </c>
      <c r="X91" s="21"/>
      <c r="Y91" s="32"/>
      <c r="Z91" s="32"/>
      <c r="AA91" s="32"/>
      <c r="AB91" s="32"/>
      <c r="AC91" s="32"/>
      <c r="AD91" s="31">
        <v>61.8375</v>
      </c>
      <c r="AE91" s="32" t="s">
        <v>181</v>
      </c>
      <c r="AF91" s="27" t="s">
        <v>182</v>
      </c>
      <c r="AG91" s="27"/>
      <c r="AH91" s="27"/>
      <c r="AI91" s="27" t="s">
        <v>153</v>
      </c>
      <c r="AJ91" s="27" t="s">
        <v>318</v>
      </c>
      <c r="AK91" s="40">
        <v>40.5525</v>
      </c>
      <c r="AL91" s="41">
        <v>84</v>
      </c>
    </row>
    <row r="92" ht="30" customHeight="1" spans="1:38">
      <c r="A92" s="20">
        <v>1812406202043</v>
      </c>
      <c r="B92" s="14" t="s">
        <v>319</v>
      </c>
      <c r="C92" s="21" t="s">
        <v>159</v>
      </c>
      <c r="D92" s="21" t="s">
        <v>193</v>
      </c>
      <c r="E92" s="21" t="s">
        <v>241</v>
      </c>
      <c r="F92" s="21" t="s">
        <v>158</v>
      </c>
      <c r="G92" s="21" t="s">
        <v>73</v>
      </c>
      <c r="H92" s="21" t="s">
        <v>101</v>
      </c>
      <c r="I92" s="21" t="s">
        <v>73</v>
      </c>
      <c r="J92" s="21" t="s">
        <v>75</v>
      </c>
      <c r="K92" s="21" t="s">
        <v>73</v>
      </c>
      <c r="L92" s="21" t="s">
        <v>84</v>
      </c>
      <c r="M92" s="21" t="s">
        <v>149</v>
      </c>
      <c r="N92" s="21" t="s">
        <v>84</v>
      </c>
      <c r="O92" s="21" t="s">
        <v>73</v>
      </c>
      <c r="P92" s="21" t="s">
        <v>80</v>
      </c>
      <c r="Q92" s="21" t="s">
        <v>158</v>
      </c>
      <c r="R92" s="21" t="s">
        <v>73</v>
      </c>
      <c r="S92" s="21" t="s">
        <v>82</v>
      </c>
      <c r="T92" s="21" t="s">
        <v>193</v>
      </c>
      <c r="U92" s="21" t="s">
        <v>156</v>
      </c>
      <c r="V92" s="21" t="s">
        <v>72</v>
      </c>
      <c r="W92" s="28">
        <v>76.5</v>
      </c>
      <c r="X92" s="21"/>
      <c r="Y92" s="32"/>
      <c r="Z92" s="32"/>
      <c r="AA92" s="32"/>
      <c r="AB92" s="32"/>
      <c r="AC92" s="32"/>
      <c r="AD92" s="31">
        <v>65.025</v>
      </c>
      <c r="AE92" s="32" t="s">
        <v>181</v>
      </c>
      <c r="AF92" s="27" t="s">
        <v>182</v>
      </c>
      <c r="AG92" s="27"/>
      <c r="AH92" s="27"/>
      <c r="AI92" s="27" t="s">
        <v>110</v>
      </c>
      <c r="AJ92" s="27" t="s">
        <v>111</v>
      </c>
      <c r="AK92" s="40">
        <v>40.515</v>
      </c>
      <c r="AL92" s="41">
        <v>85</v>
      </c>
    </row>
    <row r="93" ht="30" customHeight="1" spans="1:38">
      <c r="A93" s="20">
        <v>1812406202021</v>
      </c>
      <c r="B93" s="14" t="s">
        <v>320</v>
      </c>
      <c r="C93" s="21" t="s">
        <v>158</v>
      </c>
      <c r="D93" s="21" t="s">
        <v>240</v>
      </c>
      <c r="E93" s="21" t="s">
        <v>75</v>
      </c>
      <c r="F93" s="21" t="s">
        <v>106</v>
      </c>
      <c r="G93" s="21" t="s">
        <v>106</v>
      </c>
      <c r="H93" s="21" t="s">
        <v>76</v>
      </c>
      <c r="I93" s="21" t="s">
        <v>241</v>
      </c>
      <c r="J93" s="21" t="s">
        <v>240</v>
      </c>
      <c r="K93" s="21" t="s">
        <v>84</v>
      </c>
      <c r="L93" s="21" t="s">
        <v>79</v>
      </c>
      <c r="M93" s="21" t="s">
        <v>159</v>
      </c>
      <c r="N93" s="21" t="s">
        <v>77</v>
      </c>
      <c r="O93" s="21" t="s">
        <v>82</v>
      </c>
      <c r="P93" s="21" t="s">
        <v>81</v>
      </c>
      <c r="Q93" s="21" t="s">
        <v>158</v>
      </c>
      <c r="R93" s="21" t="s">
        <v>149</v>
      </c>
      <c r="S93" s="21" t="s">
        <v>73</v>
      </c>
      <c r="T93" s="21" t="s">
        <v>74</v>
      </c>
      <c r="U93" s="21" t="s">
        <v>72</v>
      </c>
      <c r="V93" s="21" t="s">
        <v>80</v>
      </c>
      <c r="W93" s="28">
        <v>76.27</v>
      </c>
      <c r="X93" s="21"/>
      <c r="Y93" s="32"/>
      <c r="Z93" s="32"/>
      <c r="AA93" s="32"/>
      <c r="AB93" s="32"/>
      <c r="AC93" s="32"/>
      <c r="AD93" s="31">
        <v>64.8295</v>
      </c>
      <c r="AE93" s="32" t="s">
        <v>181</v>
      </c>
      <c r="AF93" s="27" t="s">
        <v>182</v>
      </c>
      <c r="AG93" s="27"/>
      <c r="AH93" s="27"/>
      <c r="AI93" s="27" t="s">
        <v>110</v>
      </c>
      <c r="AJ93" s="27" t="s">
        <v>111</v>
      </c>
      <c r="AK93" s="40">
        <v>40.3977</v>
      </c>
      <c r="AL93" s="41">
        <v>86</v>
      </c>
    </row>
    <row r="94" ht="30" customHeight="1" spans="1:38">
      <c r="A94" s="62" t="s">
        <v>321</v>
      </c>
      <c r="B94" s="14" t="s">
        <v>322</v>
      </c>
      <c r="C94" s="18">
        <v>71</v>
      </c>
      <c r="D94" s="18">
        <v>65</v>
      </c>
      <c r="E94" s="18">
        <v>60</v>
      </c>
      <c r="F94" s="18">
        <v>82</v>
      </c>
      <c r="G94" s="18">
        <v>80</v>
      </c>
      <c r="H94" s="18">
        <v>88</v>
      </c>
      <c r="I94" s="18">
        <v>76</v>
      </c>
      <c r="J94" s="18">
        <v>82</v>
      </c>
      <c r="K94" s="18">
        <v>85</v>
      </c>
      <c r="L94" s="18">
        <v>86</v>
      </c>
      <c r="M94" s="18">
        <v>81</v>
      </c>
      <c r="N94" s="18">
        <v>80</v>
      </c>
      <c r="O94" s="18">
        <v>81</v>
      </c>
      <c r="P94" s="18">
        <v>84</v>
      </c>
      <c r="Q94" s="18">
        <v>86</v>
      </c>
      <c r="R94" s="18">
        <v>83</v>
      </c>
      <c r="S94" s="18">
        <v>79</v>
      </c>
      <c r="T94" s="18">
        <v>65</v>
      </c>
      <c r="U94" s="18">
        <v>70</v>
      </c>
      <c r="V94" s="18">
        <v>92</v>
      </c>
      <c r="W94" s="28">
        <v>76.25</v>
      </c>
      <c r="X94" s="27"/>
      <c r="Y94" s="27"/>
      <c r="Z94" s="27"/>
      <c r="AA94" s="27"/>
      <c r="AB94" s="27"/>
      <c r="AC94" s="27"/>
      <c r="AD94" s="31">
        <v>64.8125</v>
      </c>
      <c r="AE94" s="27">
        <v>10</v>
      </c>
      <c r="AF94" s="27" t="s">
        <v>131</v>
      </c>
      <c r="AG94" s="27"/>
      <c r="AH94" s="27"/>
      <c r="AI94" s="27"/>
      <c r="AJ94" s="27"/>
      <c r="AK94" s="40">
        <v>40.3875</v>
      </c>
      <c r="AL94" s="41">
        <v>87</v>
      </c>
    </row>
    <row r="95" ht="30" customHeight="1" spans="1:38">
      <c r="A95" s="62" t="s">
        <v>323</v>
      </c>
      <c r="B95" s="14" t="s">
        <v>324</v>
      </c>
      <c r="C95" s="18">
        <v>60</v>
      </c>
      <c r="D95" s="18">
        <v>61</v>
      </c>
      <c r="E95" s="18">
        <v>62</v>
      </c>
      <c r="F95" s="18">
        <v>80</v>
      </c>
      <c r="G95" s="18">
        <v>78</v>
      </c>
      <c r="H95" s="18">
        <v>89</v>
      </c>
      <c r="I95" s="18">
        <v>76</v>
      </c>
      <c r="J95" s="18">
        <v>76</v>
      </c>
      <c r="K95" s="18">
        <v>88</v>
      </c>
      <c r="L95" s="18">
        <v>83</v>
      </c>
      <c r="M95" s="18">
        <v>73</v>
      </c>
      <c r="N95" s="18">
        <v>83</v>
      </c>
      <c r="O95" s="18">
        <v>80</v>
      </c>
      <c r="P95" s="18">
        <v>94</v>
      </c>
      <c r="Q95" s="18">
        <v>85</v>
      </c>
      <c r="R95" s="18">
        <v>87</v>
      </c>
      <c r="S95" s="18">
        <v>84</v>
      </c>
      <c r="T95" s="18">
        <v>84</v>
      </c>
      <c r="U95" s="18">
        <v>74</v>
      </c>
      <c r="V95" s="18">
        <v>77</v>
      </c>
      <c r="W95" s="28">
        <v>76.23</v>
      </c>
      <c r="X95" s="27"/>
      <c r="Y95" s="27"/>
      <c r="Z95" s="27"/>
      <c r="AA95" s="27"/>
      <c r="AB95" s="27"/>
      <c r="AC95" s="27"/>
      <c r="AD95" s="31">
        <v>64.7955</v>
      </c>
      <c r="AE95" s="27">
        <v>10</v>
      </c>
      <c r="AF95" s="27" t="s">
        <v>131</v>
      </c>
      <c r="AG95" s="27"/>
      <c r="AH95" s="27"/>
      <c r="AI95" s="27"/>
      <c r="AJ95" s="27"/>
      <c r="AK95" s="40">
        <v>40.3773</v>
      </c>
      <c r="AL95" s="41">
        <v>88</v>
      </c>
    </row>
    <row r="96" ht="30" customHeight="1" spans="1:38">
      <c r="A96" s="20">
        <v>1812406202007</v>
      </c>
      <c r="B96" s="14" t="s">
        <v>325</v>
      </c>
      <c r="C96" s="21" t="s">
        <v>282</v>
      </c>
      <c r="D96" s="21" t="s">
        <v>192</v>
      </c>
      <c r="E96" s="21" t="s">
        <v>73</v>
      </c>
      <c r="F96" s="21" t="s">
        <v>158</v>
      </c>
      <c r="G96" s="21" t="s">
        <v>106</v>
      </c>
      <c r="H96" s="21" t="s">
        <v>178</v>
      </c>
      <c r="I96" s="21" t="s">
        <v>149</v>
      </c>
      <c r="J96" s="21" t="s">
        <v>157</v>
      </c>
      <c r="K96" s="21" t="s">
        <v>82</v>
      </c>
      <c r="L96" s="21" t="s">
        <v>77</v>
      </c>
      <c r="M96" s="21" t="s">
        <v>101</v>
      </c>
      <c r="N96" s="21" t="s">
        <v>160</v>
      </c>
      <c r="O96" s="21" t="s">
        <v>178</v>
      </c>
      <c r="P96" s="21" t="s">
        <v>81</v>
      </c>
      <c r="Q96" s="21" t="s">
        <v>80</v>
      </c>
      <c r="R96" s="21" t="s">
        <v>83</v>
      </c>
      <c r="S96" s="21" t="s">
        <v>81</v>
      </c>
      <c r="T96" s="21" t="s">
        <v>159</v>
      </c>
      <c r="U96" s="21" t="s">
        <v>157</v>
      </c>
      <c r="V96" s="21" t="s">
        <v>101</v>
      </c>
      <c r="W96" s="28">
        <v>76.2</v>
      </c>
      <c r="X96" s="21"/>
      <c r="Y96" s="32"/>
      <c r="Z96" s="32"/>
      <c r="AA96" s="32"/>
      <c r="AB96" s="32"/>
      <c r="AC96" s="32"/>
      <c r="AD96" s="31">
        <v>64.77</v>
      </c>
      <c r="AE96" s="32" t="s">
        <v>181</v>
      </c>
      <c r="AF96" s="27" t="s">
        <v>182</v>
      </c>
      <c r="AG96" s="27"/>
      <c r="AH96" s="27"/>
      <c r="AI96" s="27" t="s">
        <v>110</v>
      </c>
      <c r="AJ96" s="27" t="s">
        <v>111</v>
      </c>
      <c r="AK96" s="40">
        <v>40.362</v>
      </c>
      <c r="AL96" s="41">
        <v>89</v>
      </c>
    </row>
    <row r="97" ht="30" customHeight="1" spans="1:38">
      <c r="A97" s="19">
        <v>1812406203035</v>
      </c>
      <c r="B97" s="14" t="s">
        <v>326</v>
      </c>
      <c r="C97" s="18">
        <v>66</v>
      </c>
      <c r="D97" s="18">
        <v>73</v>
      </c>
      <c r="E97" s="18">
        <v>68</v>
      </c>
      <c r="F97" s="18">
        <v>84</v>
      </c>
      <c r="G97" s="18">
        <v>80</v>
      </c>
      <c r="H97" s="18">
        <v>75</v>
      </c>
      <c r="I97" s="18">
        <v>60</v>
      </c>
      <c r="J97" s="18">
        <v>84</v>
      </c>
      <c r="K97" s="18">
        <v>88</v>
      </c>
      <c r="L97" s="18">
        <v>87</v>
      </c>
      <c r="M97" s="18">
        <v>85</v>
      </c>
      <c r="N97" s="18">
        <v>79</v>
      </c>
      <c r="O97" s="18">
        <v>75</v>
      </c>
      <c r="P97" s="18">
        <v>76</v>
      </c>
      <c r="Q97" s="18">
        <v>82</v>
      </c>
      <c r="R97" s="18">
        <v>84</v>
      </c>
      <c r="S97" s="18">
        <v>76</v>
      </c>
      <c r="T97" s="18">
        <v>83</v>
      </c>
      <c r="U97" s="18">
        <v>69</v>
      </c>
      <c r="V97" s="18">
        <v>85</v>
      </c>
      <c r="W97" s="28">
        <v>76.72</v>
      </c>
      <c r="X97" s="18"/>
      <c r="Y97" s="18"/>
      <c r="Z97" s="18"/>
      <c r="AA97" s="18"/>
      <c r="AB97" s="18"/>
      <c r="AC97" s="18"/>
      <c r="AD97" s="31">
        <v>65.212</v>
      </c>
      <c r="AE97" s="27">
        <v>2</v>
      </c>
      <c r="AF97" s="27" t="s">
        <v>327</v>
      </c>
      <c r="AG97" s="27"/>
      <c r="AH97" s="27"/>
      <c r="AI97" s="27">
        <v>6</v>
      </c>
      <c r="AJ97" s="27" t="s">
        <v>328</v>
      </c>
      <c r="AK97" s="40">
        <v>40.3272</v>
      </c>
      <c r="AL97" s="41">
        <v>90</v>
      </c>
    </row>
    <row r="98" ht="30" customHeight="1" spans="1:38">
      <c r="A98" s="62" t="s">
        <v>329</v>
      </c>
      <c r="B98" s="14" t="s">
        <v>330</v>
      </c>
      <c r="C98" s="18">
        <v>60</v>
      </c>
      <c r="D98" s="18">
        <v>67</v>
      </c>
      <c r="E98" s="18">
        <v>70</v>
      </c>
      <c r="F98" s="18">
        <v>80</v>
      </c>
      <c r="G98" s="18">
        <v>88</v>
      </c>
      <c r="H98" s="18">
        <v>74</v>
      </c>
      <c r="I98" s="18">
        <v>60</v>
      </c>
      <c r="J98" s="18">
        <v>64</v>
      </c>
      <c r="K98" s="18">
        <v>86</v>
      </c>
      <c r="L98" s="18">
        <v>84</v>
      </c>
      <c r="M98" s="18">
        <v>75</v>
      </c>
      <c r="N98" s="18">
        <v>78</v>
      </c>
      <c r="O98" s="18">
        <v>74</v>
      </c>
      <c r="P98" s="18">
        <v>80</v>
      </c>
      <c r="Q98" s="18">
        <v>80</v>
      </c>
      <c r="R98" s="18">
        <v>77</v>
      </c>
      <c r="S98" s="18">
        <v>75</v>
      </c>
      <c r="T98" s="18">
        <v>72</v>
      </c>
      <c r="U98" s="18">
        <v>65</v>
      </c>
      <c r="V98" s="18">
        <v>84</v>
      </c>
      <c r="W98" s="28">
        <v>72.25</v>
      </c>
      <c r="X98" s="27"/>
      <c r="Y98" s="27"/>
      <c r="Z98" s="27"/>
      <c r="AA98" s="27">
        <v>8</v>
      </c>
      <c r="AB98" s="27"/>
      <c r="AC98" s="27"/>
      <c r="AD98" s="31">
        <v>62.6125</v>
      </c>
      <c r="AE98" s="27">
        <v>10</v>
      </c>
      <c r="AF98" s="27" t="s">
        <v>131</v>
      </c>
      <c r="AG98" s="27"/>
      <c r="AH98" s="27"/>
      <c r="AI98" s="27">
        <v>8</v>
      </c>
      <c r="AJ98" s="27" t="s">
        <v>205</v>
      </c>
      <c r="AK98" s="40">
        <v>40.2675</v>
      </c>
      <c r="AL98" s="41">
        <v>91</v>
      </c>
    </row>
    <row r="99" ht="30" customHeight="1" spans="1:38">
      <c r="A99" s="20">
        <v>1812406202042</v>
      </c>
      <c r="B99" s="14" t="s">
        <v>331</v>
      </c>
      <c r="C99" s="21" t="s">
        <v>240</v>
      </c>
      <c r="D99" s="21" t="s">
        <v>158</v>
      </c>
      <c r="E99" s="21" t="s">
        <v>240</v>
      </c>
      <c r="F99" s="21" t="s">
        <v>75</v>
      </c>
      <c r="G99" s="21" t="s">
        <v>101</v>
      </c>
      <c r="H99" s="21" t="s">
        <v>104</v>
      </c>
      <c r="I99" s="21" t="s">
        <v>72</v>
      </c>
      <c r="J99" s="21" t="s">
        <v>79</v>
      </c>
      <c r="K99" s="21" t="s">
        <v>158</v>
      </c>
      <c r="L99" s="21" t="s">
        <v>80</v>
      </c>
      <c r="M99" s="21" t="s">
        <v>84</v>
      </c>
      <c r="N99" s="21" t="s">
        <v>101</v>
      </c>
      <c r="O99" s="21" t="s">
        <v>73</v>
      </c>
      <c r="P99" s="21" t="s">
        <v>80</v>
      </c>
      <c r="Q99" s="21" t="s">
        <v>84</v>
      </c>
      <c r="R99" s="21" t="s">
        <v>84</v>
      </c>
      <c r="S99" s="21" t="s">
        <v>192</v>
      </c>
      <c r="T99" s="21" t="s">
        <v>194</v>
      </c>
      <c r="U99" s="21" t="s">
        <v>72</v>
      </c>
      <c r="V99" s="21" t="s">
        <v>159</v>
      </c>
      <c r="W99" s="28">
        <v>76.01</v>
      </c>
      <c r="X99" s="21"/>
      <c r="Y99" s="32"/>
      <c r="Z99" s="32"/>
      <c r="AA99" s="32"/>
      <c r="AB99" s="32"/>
      <c r="AC99" s="32"/>
      <c r="AD99" s="31">
        <v>64.6085</v>
      </c>
      <c r="AE99" s="32" t="s">
        <v>181</v>
      </c>
      <c r="AF99" s="27" t="s">
        <v>182</v>
      </c>
      <c r="AG99" s="27"/>
      <c r="AH99" s="27"/>
      <c r="AI99" s="27" t="s">
        <v>110</v>
      </c>
      <c r="AJ99" s="27" t="s">
        <v>111</v>
      </c>
      <c r="AK99" s="40">
        <v>40.2651</v>
      </c>
      <c r="AL99" s="41">
        <v>92</v>
      </c>
    </row>
    <row r="100" ht="30" customHeight="1" spans="1:38">
      <c r="A100" s="64" t="s">
        <v>332</v>
      </c>
      <c r="B100" s="14" t="s">
        <v>333</v>
      </c>
      <c r="C100" s="18">
        <v>75</v>
      </c>
      <c r="D100" s="18">
        <v>70</v>
      </c>
      <c r="E100" s="18">
        <v>83</v>
      </c>
      <c r="F100" s="18">
        <v>74</v>
      </c>
      <c r="G100" s="18">
        <v>80</v>
      </c>
      <c r="H100" s="18">
        <v>77</v>
      </c>
      <c r="I100" s="18">
        <v>68</v>
      </c>
      <c r="J100" s="18">
        <v>93</v>
      </c>
      <c r="K100" s="18">
        <v>90</v>
      </c>
      <c r="L100" s="18">
        <v>88</v>
      </c>
      <c r="M100" s="18">
        <v>80</v>
      </c>
      <c r="N100" s="18">
        <v>77</v>
      </c>
      <c r="O100" s="18">
        <v>90</v>
      </c>
      <c r="P100" s="18">
        <v>83</v>
      </c>
      <c r="Q100" s="18">
        <v>69</v>
      </c>
      <c r="R100" s="18">
        <v>83</v>
      </c>
      <c r="S100" s="18">
        <v>83</v>
      </c>
      <c r="T100" s="18">
        <v>66</v>
      </c>
      <c r="U100" s="18">
        <v>79</v>
      </c>
      <c r="V100" s="18">
        <v>82</v>
      </c>
      <c r="W100" s="28">
        <v>78.91</v>
      </c>
      <c r="X100" s="18"/>
      <c r="Y100" s="27"/>
      <c r="Z100" s="27"/>
      <c r="AA100" s="27"/>
      <c r="AB100" s="27"/>
      <c r="AC100" s="27"/>
      <c r="AD100" s="31">
        <v>67.0735</v>
      </c>
      <c r="AE100" s="27"/>
      <c r="AF100" s="27"/>
      <c r="AG100" s="27"/>
      <c r="AH100" s="27"/>
      <c r="AI100" s="27"/>
      <c r="AJ100" s="27"/>
      <c r="AK100" s="40">
        <v>40.2441</v>
      </c>
      <c r="AL100" s="41">
        <v>93</v>
      </c>
    </row>
    <row r="101" ht="30" customHeight="1" spans="1:38">
      <c r="A101" s="20">
        <v>1812406202025</v>
      </c>
      <c r="B101" s="14" t="s">
        <v>334</v>
      </c>
      <c r="C101" s="21" t="s">
        <v>193</v>
      </c>
      <c r="D101" s="21" t="s">
        <v>148</v>
      </c>
      <c r="E101" s="21" t="s">
        <v>284</v>
      </c>
      <c r="F101" s="21" t="s">
        <v>82</v>
      </c>
      <c r="G101" s="21" t="s">
        <v>76</v>
      </c>
      <c r="H101" s="21" t="s">
        <v>80</v>
      </c>
      <c r="I101" s="21" t="s">
        <v>335</v>
      </c>
      <c r="J101" s="21" t="s">
        <v>82</v>
      </c>
      <c r="K101" s="21" t="s">
        <v>192</v>
      </c>
      <c r="L101" s="21" t="s">
        <v>81</v>
      </c>
      <c r="M101" s="21" t="s">
        <v>192</v>
      </c>
      <c r="N101" s="21" t="s">
        <v>80</v>
      </c>
      <c r="O101" s="21" t="s">
        <v>73</v>
      </c>
      <c r="P101" s="21" t="s">
        <v>77</v>
      </c>
      <c r="Q101" s="21" t="s">
        <v>83</v>
      </c>
      <c r="R101" s="21" t="s">
        <v>158</v>
      </c>
      <c r="S101" s="21" t="s">
        <v>158</v>
      </c>
      <c r="T101" s="21" t="s">
        <v>74</v>
      </c>
      <c r="U101" s="21" t="s">
        <v>159</v>
      </c>
      <c r="V101" s="21" t="s">
        <v>81</v>
      </c>
      <c r="W101" s="28">
        <v>75.95</v>
      </c>
      <c r="X101" s="21"/>
      <c r="Y101" s="32"/>
      <c r="Z101" s="32"/>
      <c r="AA101" s="32"/>
      <c r="AB101" s="32"/>
      <c r="AC101" s="32"/>
      <c r="AD101" s="31">
        <v>64.5575</v>
      </c>
      <c r="AE101" s="32" t="s">
        <v>181</v>
      </c>
      <c r="AF101" s="27" t="s">
        <v>182</v>
      </c>
      <c r="AG101" s="27"/>
      <c r="AH101" s="27"/>
      <c r="AI101" s="27" t="s">
        <v>110</v>
      </c>
      <c r="AJ101" s="27" t="s">
        <v>111</v>
      </c>
      <c r="AK101" s="40">
        <v>40.2345</v>
      </c>
      <c r="AL101" s="41">
        <v>94</v>
      </c>
    </row>
    <row r="102" ht="30" customHeight="1" spans="1:38">
      <c r="A102" s="20">
        <v>1812406202015</v>
      </c>
      <c r="B102" s="14" t="s">
        <v>336</v>
      </c>
      <c r="C102" s="21" t="s">
        <v>282</v>
      </c>
      <c r="D102" s="21" t="s">
        <v>148</v>
      </c>
      <c r="E102" s="21" t="s">
        <v>156</v>
      </c>
      <c r="F102" s="21" t="s">
        <v>101</v>
      </c>
      <c r="G102" s="21" t="s">
        <v>84</v>
      </c>
      <c r="H102" s="21" t="s">
        <v>76</v>
      </c>
      <c r="I102" s="21" t="s">
        <v>72</v>
      </c>
      <c r="J102" s="21" t="s">
        <v>192</v>
      </c>
      <c r="K102" s="21" t="s">
        <v>79</v>
      </c>
      <c r="L102" s="21" t="s">
        <v>81</v>
      </c>
      <c r="M102" s="21" t="s">
        <v>192</v>
      </c>
      <c r="N102" s="21" t="s">
        <v>78</v>
      </c>
      <c r="O102" s="21" t="s">
        <v>158</v>
      </c>
      <c r="P102" s="21" t="s">
        <v>81</v>
      </c>
      <c r="Q102" s="21" t="s">
        <v>80</v>
      </c>
      <c r="R102" s="21" t="s">
        <v>193</v>
      </c>
      <c r="S102" s="21" t="s">
        <v>73</v>
      </c>
      <c r="T102" s="21" t="s">
        <v>72</v>
      </c>
      <c r="U102" s="21" t="s">
        <v>149</v>
      </c>
      <c r="V102" s="21" t="s">
        <v>101</v>
      </c>
      <c r="W102" s="28">
        <v>75.85</v>
      </c>
      <c r="X102" s="21"/>
      <c r="Y102" s="32"/>
      <c r="Z102" s="32"/>
      <c r="AA102" s="32"/>
      <c r="AB102" s="32"/>
      <c r="AC102" s="32"/>
      <c r="AD102" s="31">
        <v>64.4725</v>
      </c>
      <c r="AE102" s="32" t="s">
        <v>181</v>
      </c>
      <c r="AF102" s="27" t="s">
        <v>182</v>
      </c>
      <c r="AG102" s="27"/>
      <c r="AH102" s="27"/>
      <c r="AI102" s="27" t="s">
        <v>110</v>
      </c>
      <c r="AJ102" s="27" t="s">
        <v>111</v>
      </c>
      <c r="AK102" s="40">
        <v>40.1835</v>
      </c>
      <c r="AL102" s="41">
        <v>95</v>
      </c>
    </row>
    <row r="103" ht="30" customHeight="1" spans="1:38">
      <c r="A103" s="62" t="s">
        <v>337</v>
      </c>
      <c r="B103" s="14" t="s">
        <v>338</v>
      </c>
      <c r="C103" s="18">
        <v>60</v>
      </c>
      <c r="D103" s="18">
        <v>54</v>
      </c>
      <c r="E103" s="18">
        <v>71</v>
      </c>
      <c r="F103" s="18">
        <v>86</v>
      </c>
      <c r="G103" s="18">
        <v>84</v>
      </c>
      <c r="H103" s="18">
        <v>89</v>
      </c>
      <c r="I103" s="18">
        <v>76</v>
      </c>
      <c r="J103" s="18">
        <v>65</v>
      </c>
      <c r="K103" s="18">
        <v>66</v>
      </c>
      <c r="L103" s="18">
        <v>82</v>
      </c>
      <c r="M103" s="18">
        <v>81</v>
      </c>
      <c r="N103" s="18">
        <v>77</v>
      </c>
      <c r="O103" s="18">
        <v>82</v>
      </c>
      <c r="P103" s="18">
        <v>81</v>
      </c>
      <c r="Q103" s="18">
        <v>78</v>
      </c>
      <c r="R103" s="18">
        <v>83</v>
      </c>
      <c r="S103" s="18">
        <v>77</v>
      </c>
      <c r="T103" s="18">
        <v>74</v>
      </c>
      <c r="U103" s="18">
        <v>69</v>
      </c>
      <c r="V103" s="18">
        <v>80</v>
      </c>
      <c r="W103" s="28">
        <v>73.4</v>
      </c>
      <c r="X103" s="27"/>
      <c r="Y103" s="27"/>
      <c r="Z103" s="27"/>
      <c r="AA103" s="27"/>
      <c r="AB103" s="27"/>
      <c r="AC103" s="27"/>
      <c r="AD103" s="31">
        <v>62.39</v>
      </c>
      <c r="AE103" s="27">
        <v>10</v>
      </c>
      <c r="AF103" s="27" t="s">
        <v>131</v>
      </c>
      <c r="AG103" s="27"/>
      <c r="AH103" s="27"/>
      <c r="AI103" s="27">
        <v>8</v>
      </c>
      <c r="AJ103" s="27" t="s">
        <v>205</v>
      </c>
      <c r="AK103" s="40">
        <v>40.134</v>
      </c>
      <c r="AL103" s="41">
        <v>96</v>
      </c>
    </row>
    <row r="104" ht="30" customHeight="1" spans="1:38">
      <c r="A104" s="20">
        <v>1812406202037</v>
      </c>
      <c r="B104" s="14" t="s">
        <v>339</v>
      </c>
      <c r="C104" s="21" t="s">
        <v>240</v>
      </c>
      <c r="D104" s="21" t="s">
        <v>241</v>
      </c>
      <c r="E104" s="21" t="s">
        <v>101</v>
      </c>
      <c r="F104" s="21" t="s">
        <v>158</v>
      </c>
      <c r="G104" s="21" t="s">
        <v>101</v>
      </c>
      <c r="H104" s="21" t="s">
        <v>149</v>
      </c>
      <c r="I104" s="21" t="s">
        <v>303</v>
      </c>
      <c r="J104" s="21" t="s">
        <v>193</v>
      </c>
      <c r="K104" s="21" t="s">
        <v>101</v>
      </c>
      <c r="L104" s="21" t="s">
        <v>73</v>
      </c>
      <c r="M104" s="21" t="s">
        <v>101</v>
      </c>
      <c r="N104" s="21" t="s">
        <v>74</v>
      </c>
      <c r="O104" s="21" t="s">
        <v>81</v>
      </c>
      <c r="P104" s="21" t="s">
        <v>77</v>
      </c>
      <c r="Q104" s="21" t="s">
        <v>80</v>
      </c>
      <c r="R104" s="21" t="s">
        <v>101</v>
      </c>
      <c r="S104" s="21" t="s">
        <v>73</v>
      </c>
      <c r="T104" s="21" t="s">
        <v>77</v>
      </c>
      <c r="U104" s="21" t="s">
        <v>72</v>
      </c>
      <c r="V104" s="21" t="s">
        <v>83</v>
      </c>
      <c r="W104" s="28">
        <v>75.73</v>
      </c>
      <c r="X104" s="21"/>
      <c r="Y104" s="32"/>
      <c r="Z104" s="32"/>
      <c r="AA104" s="32"/>
      <c r="AB104" s="32"/>
      <c r="AC104" s="32"/>
      <c r="AD104" s="31">
        <v>64.3705</v>
      </c>
      <c r="AE104" s="32" t="s">
        <v>181</v>
      </c>
      <c r="AF104" s="27" t="s">
        <v>182</v>
      </c>
      <c r="AG104" s="27"/>
      <c r="AH104" s="27"/>
      <c r="AI104" s="27" t="s">
        <v>110</v>
      </c>
      <c r="AJ104" s="27" t="s">
        <v>111</v>
      </c>
      <c r="AK104" s="40">
        <v>40.1223</v>
      </c>
      <c r="AL104" s="41">
        <v>97</v>
      </c>
    </row>
    <row r="105" ht="30" customHeight="1" spans="1:38">
      <c r="A105" s="62" t="s">
        <v>340</v>
      </c>
      <c r="B105" s="14" t="s">
        <v>341</v>
      </c>
      <c r="C105" s="18">
        <v>61</v>
      </c>
      <c r="D105" s="18">
        <v>60</v>
      </c>
      <c r="E105" s="18">
        <v>57</v>
      </c>
      <c r="F105" s="18">
        <v>86</v>
      </c>
      <c r="G105" s="18">
        <v>86</v>
      </c>
      <c r="H105" s="18">
        <v>78</v>
      </c>
      <c r="I105" s="18">
        <v>65</v>
      </c>
      <c r="J105" s="18">
        <v>57</v>
      </c>
      <c r="K105" s="18">
        <v>82</v>
      </c>
      <c r="L105" s="18">
        <v>86</v>
      </c>
      <c r="M105" s="18">
        <v>81</v>
      </c>
      <c r="N105" s="18">
        <v>85</v>
      </c>
      <c r="O105" s="18">
        <v>72</v>
      </c>
      <c r="P105" s="18">
        <v>80</v>
      </c>
      <c r="Q105" s="18">
        <v>84</v>
      </c>
      <c r="R105" s="18">
        <v>87</v>
      </c>
      <c r="S105" s="18">
        <v>76</v>
      </c>
      <c r="T105" s="18">
        <v>67</v>
      </c>
      <c r="U105" s="18">
        <v>83</v>
      </c>
      <c r="V105" s="18">
        <v>79</v>
      </c>
      <c r="W105" s="28">
        <v>73.29</v>
      </c>
      <c r="X105" s="27"/>
      <c r="Y105" s="27"/>
      <c r="Z105" s="27"/>
      <c r="AA105" s="27"/>
      <c r="AB105" s="27"/>
      <c r="AC105" s="27"/>
      <c r="AD105" s="31">
        <v>62.2965</v>
      </c>
      <c r="AE105" s="27">
        <v>10</v>
      </c>
      <c r="AF105" s="27" t="s">
        <v>131</v>
      </c>
      <c r="AG105" s="27"/>
      <c r="AH105" s="27"/>
      <c r="AI105" s="27">
        <v>8</v>
      </c>
      <c r="AJ105" s="27" t="s">
        <v>328</v>
      </c>
      <c r="AK105" s="40">
        <v>40.0779</v>
      </c>
      <c r="AL105" s="41">
        <v>98</v>
      </c>
    </row>
    <row r="106" ht="30" customHeight="1" spans="1:38">
      <c r="A106" s="20">
        <v>1812406202041</v>
      </c>
      <c r="B106" s="14" t="s">
        <v>342</v>
      </c>
      <c r="C106" s="21" t="s">
        <v>241</v>
      </c>
      <c r="D106" s="21" t="s">
        <v>160</v>
      </c>
      <c r="E106" s="21" t="s">
        <v>75</v>
      </c>
      <c r="F106" s="21" t="s">
        <v>79</v>
      </c>
      <c r="G106" s="21" t="s">
        <v>79</v>
      </c>
      <c r="H106" s="21" t="s">
        <v>84</v>
      </c>
      <c r="I106" s="21" t="s">
        <v>72</v>
      </c>
      <c r="J106" s="21" t="s">
        <v>192</v>
      </c>
      <c r="K106" s="21" t="s">
        <v>160</v>
      </c>
      <c r="L106" s="21" t="s">
        <v>79</v>
      </c>
      <c r="M106" s="21" t="s">
        <v>72</v>
      </c>
      <c r="N106" s="21" t="s">
        <v>80</v>
      </c>
      <c r="O106" s="21" t="s">
        <v>101</v>
      </c>
      <c r="P106" s="21" t="s">
        <v>77</v>
      </c>
      <c r="Q106" s="21" t="s">
        <v>79</v>
      </c>
      <c r="R106" s="21" t="s">
        <v>194</v>
      </c>
      <c r="S106" s="21" t="s">
        <v>82</v>
      </c>
      <c r="T106" s="21" t="s">
        <v>241</v>
      </c>
      <c r="U106" s="21" t="s">
        <v>240</v>
      </c>
      <c r="V106" s="21" t="s">
        <v>80</v>
      </c>
      <c r="W106" s="28">
        <v>75.46</v>
      </c>
      <c r="X106" s="21"/>
      <c r="Y106" s="32"/>
      <c r="Z106" s="32"/>
      <c r="AA106" s="32"/>
      <c r="AB106" s="32"/>
      <c r="AC106" s="32"/>
      <c r="AD106" s="31">
        <v>64.141</v>
      </c>
      <c r="AE106" s="32" t="s">
        <v>181</v>
      </c>
      <c r="AF106" s="27" t="s">
        <v>182</v>
      </c>
      <c r="AG106" s="27"/>
      <c r="AH106" s="27"/>
      <c r="AI106" s="27" t="s">
        <v>110</v>
      </c>
      <c r="AJ106" s="27" t="s">
        <v>111</v>
      </c>
      <c r="AK106" s="40">
        <v>39.9846</v>
      </c>
      <c r="AL106" s="41">
        <v>99</v>
      </c>
    </row>
    <row r="107" ht="30" customHeight="1" spans="1:38">
      <c r="A107" s="19">
        <v>1812406203041</v>
      </c>
      <c r="B107" s="14" t="s">
        <v>343</v>
      </c>
      <c r="C107" s="18">
        <v>66</v>
      </c>
      <c r="D107" s="18">
        <v>70</v>
      </c>
      <c r="E107" s="18">
        <v>67</v>
      </c>
      <c r="F107" s="18">
        <v>76</v>
      </c>
      <c r="G107" s="18">
        <v>87</v>
      </c>
      <c r="H107" s="18">
        <v>90</v>
      </c>
      <c r="I107" s="18">
        <v>65</v>
      </c>
      <c r="J107" s="18">
        <v>88</v>
      </c>
      <c r="K107" s="18">
        <v>91</v>
      </c>
      <c r="L107" s="18">
        <v>83</v>
      </c>
      <c r="M107" s="18">
        <v>85</v>
      </c>
      <c r="N107" s="18">
        <v>77</v>
      </c>
      <c r="O107" s="18">
        <v>83</v>
      </c>
      <c r="P107" s="18">
        <v>86</v>
      </c>
      <c r="Q107" s="18">
        <v>83</v>
      </c>
      <c r="R107" s="18">
        <v>84</v>
      </c>
      <c r="S107" s="18">
        <v>55</v>
      </c>
      <c r="T107" s="18">
        <v>74</v>
      </c>
      <c r="U107" s="18">
        <v>71</v>
      </c>
      <c r="V107" s="18">
        <v>89</v>
      </c>
      <c r="W107" s="28">
        <v>75.95</v>
      </c>
      <c r="X107" s="18"/>
      <c r="Y107" s="18"/>
      <c r="Z107" s="18"/>
      <c r="AA107" s="18"/>
      <c r="AB107" s="18"/>
      <c r="AC107" s="18"/>
      <c r="AD107" s="31">
        <v>64.5575</v>
      </c>
      <c r="AE107" s="27"/>
      <c r="AF107" s="27"/>
      <c r="AG107" s="27"/>
      <c r="AH107" s="27"/>
      <c r="AI107" s="27">
        <v>8</v>
      </c>
      <c r="AJ107" s="27" t="s">
        <v>344</v>
      </c>
      <c r="AK107" s="40">
        <v>39.9345</v>
      </c>
      <c r="AL107" s="41">
        <v>100</v>
      </c>
    </row>
    <row r="108" ht="30" customHeight="1" spans="1:38">
      <c r="A108" s="19">
        <v>1812406203019</v>
      </c>
      <c r="B108" s="14" t="s">
        <v>345</v>
      </c>
      <c r="C108" s="18">
        <v>80</v>
      </c>
      <c r="D108" s="18">
        <v>74</v>
      </c>
      <c r="E108" s="18">
        <v>71</v>
      </c>
      <c r="F108" s="18">
        <v>76</v>
      </c>
      <c r="G108" s="18">
        <v>78</v>
      </c>
      <c r="H108" s="18">
        <v>82</v>
      </c>
      <c r="I108" s="18">
        <v>72</v>
      </c>
      <c r="J108" s="18">
        <v>70</v>
      </c>
      <c r="K108" s="18">
        <v>88</v>
      </c>
      <c r="L108" s="18">
        <v>86</v>
      </c>
      <c r="M108" s="18">
        <v>72</v>
      </c>
      <c r="N108" s="18">
        <v>84</v>
      </c>
      <c r="O108" s="18">
        <v>82</v>
      </c>
      <c r="P108" s="18">
        <v>85</v>
      </c>
      <c r="Q108" s="18">
        <v>82</v>
      </c>
      <c r="R108" s="18">
        <v>84</v>
      </c>
      <c r="S108" s="18">
        <v>84</v>
      </c>
      <c r="T108" s="18">
        <v>83</v>
      </c>
      <c r="U108" s="18">
        <v>74</v>
      </c>
      <c r="V108" s="18">
        <v>78</v>
      </c>
      <c r="W108" s="28">
        <v>78.09</v>
      </c>
      <c r="X108" s="18"/>
      <c r="Y108" s="27"/>
      <c r="Z108" s="27"/>
      <c r="AA108" s="27"/>
      <c r="AB108" s="27"/>
      <c r="AC108" s="27"/>
      <c r="AD108" s="31">
        <v>66.3765</v>
      </c>
      <c r="AE108" s="27"/>
      <c r="AF108" s="27"/>
      <c r="AG108" s="27"/>
      <c r="AH108" s="27"/>
      <c r="AI108" s="27"/>
      <c r="AJ108" s="27"/>
      <c r="AK108" s="40">
        <v>39.8259</v>
      </c>
      <c r="AL108" s="41">
        <v>101</v>
      </c>
    </row>
    <row r="109" ht="30" customHeight="1" spans="1:38">
      <c r="A109" s="20">
        <v>1812406202035</v>
      </c>
      <c r="B109" s="14" t="s">
        <v>346</v>
      </c>
      <c r="C109" s="21" t="s">
        <v>156</v>
      </c>
      <c r="D109" s="21" t="s">
        <v>240</v>
      </c>
      <c r="E109" s="21" t="s">
        <v>75</v>
      </c>
      <c r="F109" s="21" t="s">
        <v>84</v>
      </c>
      <c r="G109" s="21" t="s">
        <v>82</v>
      </c>
      <c r="H109" s="21" t="s">
        <v>81</v>
      </c>
      <c r="I109" s="21" t="s">
        <v>156</v>
      </c>
      <c r="J109" s="21" t="s">
        <v>178</v>
      </c>
      <c r="K109" s="21" t="s">
        <v>101</v>
      </c>
      <c r="L109" s="21" t="s">
        <v>84</v>
      </c>
      <c r="M109" s="21" t="s">
        <v>192</v>
      </c>
      <c r="N109" s="21" t="s">
        <v>160</v>
      </c>
      <c r="O109" s="21" t="s">
        <v>84</v>
      </c>
      <c r="P109" s="21" t="s">
        <v>80</v>
      </c>
      <c r="Q109" s="21" t="s">
        <v>79</v>
      </c>
      <c r="R109" s="21" t="s">
        <v>156</v>
      </c>
      <c r="S109" s="21" t="s">
        <v>101</v>
      </c>
      <c r="T109" s="21" t="s">
        <v>73</v>
      </c>
      <c r="U109" s="21" t="s">
        <v>347</v>
      </c>
      <c r="V109" s="21" t="s">
        <v>79</v>
      </c>
      <c r="W109" s="28">
        <v>74.91</v>
      </c>
      <c r="X109" s="21"/>
      <c r="Y109" s="32"/>
      <c r="Z109" s="32"/>
      <c r="AA109" s="32"/>
      <c r="AB109" s="32"/>
      <c r="AC109" s="32"/>
      <c r="AD109" s="31">
        <v>63.6735</v>
      </c>
      <c r="AE109" s="32" t="s">
        <v>181</v>
      </c>
      <c r="AF109" s="27" t="s">
        <v>182</v>
      </c>
      <c r="AG109" s="27"/>
      <c r="AH109" s="27"/>
      <c r="AI109" s="27" t="s">
        <v>110</v>
      </c>
      <c r="AJ109" s="27" t="s">
        <v>111</v>
      </c>
      <c r="AK109" s="40">
        <v>39.7041</v>
      </c>
      <c r="AL109" s="41">
        <v>102</v>
      </c>
    </row>
    <row r="110" ht="30" customHeight="1" spans="1:38">
      <c r="A110" s="19">
        <v>1812406203038</v>
      </c>
      <c r="B110" s="14" t="s">
        <v>348</v>
      </c>
      <c r="C110" s="18">
        <v>63</v>
      </c>
      <c r="D110" s="18">
        <v>75</v>
      </c>
      <c r="E110" s="18">
        <v>67</v>
      </c>
      <c r="F110" s="18">
        <v>84</v>
      </c>
      <c r="G110" s="18">
        <v>87</v>
      </c>
      <c r="H110" s="18">
        <v>84</v>
      </c>
      <c r="I110" s="18">
        <v>60</v>
      </c>
      <c r="J110" s="18">
        <v>57</v>
      </c>
      <c r="K110" s="18">
        <v>81</v>
      </c>
      <c r="L110" s="18">
        <v>85</v>
      </c>
      <c r="M110" s="18">
        <v>74</v>
      </c>
      <c r="N110" s="18">
        <v>68</v>
      </c>
      <c r="O110" s="18">
        <v>78</v>
      </c>
      <c r="P110" s="18">
        <v>91</v>
      </c>
      <c r="Q110" s="18">
        <v>74</v>
      </c>
      <c r="R110" s="18">
        <v>72</v>
      </c>
      <c r="S110" s="18">
        <v>79</v>
      </c>
      <c r="T110" s="18">
        <v>72</v>
      </c>
      <c r="U110" s="18">
        <v>75</v>
      </c>
      <c r="V110" s="18">
        <v>87</v>
      </c>
      <c r="W110" s="28">
        <v>72.82</v>
      </c>
      <c r="X110" s="18"/>
      <c r="Y110" s="18"/>
      <c r="Z110" s="18"/>
      <c r="AA110" s="18"/>
      <c r="AB110" s="18"/>
      <c r="AC110" s="18"/>
      <c r="AD110" s="31">
        <v>61.897</v>
      </c>
      <c r="AE110" s="27">
        <v>2</v>
      </c>
      <c r="AF110" s="27" t="s">
        <v>349</v>
      </c>
      <c r="AG110" s="27"/>
      <c r="AH110" s="27"/>
      <c r="AI110" s="27">
        <v>15</v>
      </c>
      <c r="AJ110" s="27" t="s">
        <v>350</v>
      </c>
      <c r="AK110" s="40">
        <v>39.6882</v>
      </c>
      <c r="AL110" s="41">
        <v>103</v>
      </c>
    </row>
    <row r="111" ht="30" customHeight="1" spans="1:38">
      <c r="A111" s="62" t="s">
        <v>351</v>
      </c>
      <c r="B111" s="14" t="s">
        <v>352</v>
      </c>
      <c r="C111" s="18">
        <v>69</v>
      </c>
      <c r="D111" s="18">
        <v>71</v>
      </c>
      <c r="E111" s="18">
        <v>60</v>
      </c>
      <c r="F111" s="18">
        <v>68</v>
      </c>
      <c r="G111" s="18">
        <v>84</v>
      </c>
      <c r="H111" s="18">
        <v>79</v>
      </c>
      <c r="I111" s="18">
        <v>67</v>
      </c>
      <c r="J111" s="18">
        <v>74</v>
      </c>
      <c r="K111" s="18">
        <v>81</v>
      </c>
      <c r="L111" s="18">
        <v>86</v>
      </c>
      <c r="M111" s="18">
        <v>73</v>
      </c>
      <c r="N111" s="18">
        <v>84</v>
      </c>
      <c r="O111" s="18">
        <v>78</v>
      </c>
      <c r="P111" s="18">
        <v>78</v>
      </c>
      <c r="Q111" s="18">
        <v>85</v>
      </c>
      <c r="R111" s="18">
        <v>74</v>
      </c>
      <c r="S111" s="18">
        <v>78</v>
      </c>
      <c r="T111" s="18">
        <v>67</v>
      </c>
      <c r="U111" s="18">
        <v>73</v>
      </c>
      <c r="V111" s="18">
        <v>77</v>
      </c>
      <c r="W111" s="28">
        <v>73.46</v>
      </c>
      <c r="X111" s="27"/>
      <c r="Y111" s="27"/>
      <c r="Z111" s="27"/>
      <c r="AA111" s="27">
        <v>8</v>
      </c>
      <c r="AB111" s="27"/>
      <c r="AC111" s="27"/>
      <c r="AD111" s="31">
        <v>63.641</v>
      </c>
      <c r="AE111" s="27">
        <v>10</v>
      </c>
      <c r="AF111" s="27" t="s">
        <v>131</v>
      </c>
      <c r="AG111" s="27"/>
      <c r="AH111" s="27"/>
      <c r="AI111" s="27"/>
      <c r="AJ111" s="27"/>
      <c r="AK111" s="40">
        <v>39.6846</v>
      </c>
      <c r="AL111" s="41">
        <v>104</v>
      </c>
    </row>
    <row r="112" ht="30" customHeight="1" spans="1:38">
      <c r="A112" s="20">
        <v>1812406202019</v>
      </c>
      <c r="B112" s="14" t="s">
        <v>353</v>
      </c>
      <c r="C112" s="21" t="s">
        <v>282</v>
      </c>
      <c r="D112" s="21" t="s">
        <v>240</v>
      </c>
      <c r="E112" s="21" t="s">
        <v>75</v>
      </c>
      <c r="F112" s="21" t="s">
        <v>84</v>
      </c>
      <c r="G112" s="21" t="s">
        <v>105</v>
      </c>
      <c r="H112" s="21" t="s">
        <v>79</v>
      </c>
      <c r="I112" s="21" t="s">
        <v>240</v>
      </c>
      <c r="J112" s="21" t="s">
        <v>73</v>
      </c>
      <c r="K112" s="21" t="s">
        <v>80</v>
      </c>
      <c r="L112" s="21" t="s">
        <v>103</v>
      </c>
      <c r="M112" s="21" t="s">
        <v>194</v>
      </c>
      <c r="N112" s="21" t="s">
        <v>72</v>
      </c>
      <c r="O112" s="21" t="s">
        <v>73</v>
      </c>
      <c r="P112" s="21" t="s">
        <v>80</v>
      </c>
      <c r="Q112" s="21" t="s">
        <v>82</v>
      </c>
      <c r="R112" s="21" t="s">
        <v>149</v>
      </c>
      <c r="S112" s="21" t="s">
        <v>101</v>
      </c>
      <c r="T112" s="21" t="s">
        <v>72</v>
      </c>
      <c r="U112" s="21" t="s">
        <v>159</v>
      </c>
      <c r="V112" s="21" t="s">
        <v>158</v>
      </c>
      <c r="W112" s="28">
        <v>74.75</v>
      </c>
      <c r="X112" s="21"/>
      <c r="Y112" s="32"/>
      <c r="Z112" s="32"/>
      <c r="AA112" s="32"/>
      <c r="AB112" s="32"/>
      <c r="AC112" s="32"/>
      <c r="AD112" s="31">
        <v>63.5375</v>
      </c>
      <c r="AE112" s="32" t="s">
        <v>181</v>
      </c>
      <c r="AF112" s="27" t="s">
        <v>182</v>
      </c>
      <c r="AG112" s="27"/>
      <c r="AH112" s="27"/>
      <c r="AI112" s="27" t="s">
        <v>110</v>
      </c>
      <c r="AJ112" s="27" t="s">
        <v>111</v>
      </c>
      <c r="AK112" s="40">
        <v>39.6225</v>
      </c>
      <c r="AL112" s="41">
        <v>105</v>
      </c>
    </row>
    <row r="113" ht="30" customHeight="1" spans="1:38">
      <c r="A113" s="62" t="s">
        <v>354</v>
      </c>
      <c r="B113" s="14" t="s">
        <v>355</v>
      </c>
      <c r="C113" s="18">
        <v>63</v>
      </c>
      <c r="D113" s="18">
        <v>74</v>
      </c>
      <c r="E113" s="18">
        <v>74</v>
      </c>
      <c r="F113" s="18">
        <v>82</v>
      </c>
      <c r="G113" s="18">
        <v>88</v>
      </c>
      <c r="H113" s="18">
        <v>77</v>
      </c>
      <c r="I113" s="18">
        <v>70</v>
      </c>
      <c r="J113" s="18">
        <v>66</v>
      </c>
      <c r="K113" s="18">
        <v>92</v>
      </c>
      <c r="L113" s="18">
        <v>88</v>
      </c>
      <c r="M113" s="18">
        <v>75</v>
      </c>
      <c r="N113" s="18">
        <v>77</v>
      </c>
      <c r="O113" s="18">
        <v>81</v>
      </c>
      <c r="P113" s="18">
        <v>83</v>
      </c>
      <c r="Q113" s="18">
        <v>86</v>
      </c>
      <c r="R113" s="18">
        <v>80</v>
      </c>
      <c r="S113" s="18">
        <v>77</v>
      </c>
      <c r="T113" s="18">
        <v>69</v>
      </c>
      <c r="U113" s="18">
        <v>65</v>
      </c>
      <c r="V113" s="18">
        <v>79</v>
      </c>
      <c r="W113" s="28">
        <v>74.74</v>
      </c>
      <c r="X113" s="27"/>
      <c r="Y113" s="27"/>
      <c r="Z113" s="27"/>
      <c r="AA113" s="27"/>
      <c r="AB113" s="27"/>
      <c r="AC113" s="27"/>
      <c r="AD113" s="31">
        <v>63.529</v>
      </c>
      <c r="AE113" s="27">
        <v>10</v>
      </c>
      <c r="AF113" s="27" t="s">
        <v>131</v>
      </c>
      <c r="AG113" s="27"/>
      <c r="AH113" s="27"/>
      <c r="AI113" s="27"/>
      <c r="AJ113" s="27"/>
      <c r="AK113" s="40">
        <v>39.6174</v>
      </c>
      <c r="AL113" s="41">
        <v>106</v>
      </c>
    </row>
    <row r="114" ht="30" customHeight="1" spans="1:38">
      <c r="A114" s="20">
        <v>1812406202022</v>
      </c>
      <c r="B114" s="14" t="s">
        <v>356</v>
      </c>
      <c r="C114" s="21" t="s">
        <v>156</v>
      </c>
      <c r="D114" s="21" t="s">
        <v>303</v>
      </c>
      <c r="E114" s="21" t="s">
        <v>80</v>
      </c>
      <c r="F114" s="21" t="s">
        <v>101</v>
      </c>
      <c r="G114" s="21" t="s">
        <v>103</v>
      </c>
      <c r="H114" s="21" t="s">
        <v>193</v>
      </c>
      <c r="I114" s="21" t="s">
        <v>284</v>
      </c>
      <c r="J114" s="21" t="s">
        <v>237</v>
      </c>
      <c r="K114" s="21" t="s">
        <v>82</v>
      </c>
      <c r="L114" s="21" t="s">
        <v>106</v>
      </c>
      <c r="M114" s="21" t="s">
        <v>192</v>
      </c>
      <c r="N114" s="21" t="s">
        <v>158</v>
      </c>
      <c r="O114" s="21" t="s">
        <v>192</v>
      </c>
      <c r="P114" s="21" t="s">
        <v>83</v>
      </c>
      <c r="Q114" s="21" t="s">
        <v>84</v>
      </c>
      <c r="R114" s="21" t="s">
        <v>83</v>
      </c>
      <c r="S114" s="21" t="s">
        <v>158</v>
      </c>
      <c r="T114" s="21" t="s">
        <v>157</v>
      </c>
      <c r="U114" s="21" t="s">
        <v>72</v>
      </c>
      <c r="V114" s="21" t="s">
        <v>83</v>
      </c>
      <c r="W114" s="28">
        <v>74.36</v>
      </c>
      <c r="X114" s="21"/>
      <c r="Y114" s="32"/>
      <c r="Z114" s="32"/>
      <c r="AA114" s="32"/>
      <c r="AB114" s="32"/>
      <c r="AC114" s="32"/>
      <c r="AD114" s="31">
        <v>63.206</v>
      </c>
      <c r="AE114" s="32" t="s">
        <v>181</v>
      </c>
      <c r="AF114" s="27" t="s">
        <v>182</v>
      </c>
      <c r="AG114" s="27"/>
      <c r="AH114" s="27"/>
      <c r="AI114" s="27" t="s">
        <v>110</v>
      </c>
      <c r="AJ114" s="27" t="s">
        <v>111</v>
      </c>
      <c r="AK114" s="40">
        <v>39.4236</v>
      </c>
      <c r="AL114" s="41">
        <v>107</v>
      </c>
    </row>
    <row r="115" ht="30" customHeight="1" spans="1:38">
      <c r="A115" s="19">
        <v>1812406203036</v>
      </c>
      <c r="B115" s="14" t="s">
        <v>357</v>
      </c>
      <c r="C115" s="18">
        <v>70</v>
      </c>
      <c r="D115" s="18">
        <v>71</v>
      </c>
      <c r="E115" s="18">
        <v>77</v>
      </c>
      <c r="F115" s="18">
        <v>82</v>
      </c>
      <c r="G115" s="18">
        <v>78</v>
      </c>
      <c r="H115" s="18">
        <v>82</v>
      </c>
      <c r="I115" s="18">
        <v>63</v>
      </c>
      <c r="J115" s="18">
        <v>71</v>
      </c>
      <c r="K115" s="18">
        <v>85</v>
      </c>
      <c r="L115" s="18">
        <v>83</v>
      </c>
      <c r="M115" s="18">
        <v>64</v>
      </c>
      <c r="N115" s="18">
        <v>73</v>
      </c>
      <c r="O115" s="18">
        <v>78</v>
      </c>
      <c r="P115" s="18">
        <v>86</v>
      </c>
      <c r="Q115" s="18">
        <v>72</v>
      </c>
      <c r="R115" s="18">
        <v>83</v>
      </c>
      <c r="S115" s="18">
        <v>81</v>
      </c>
      <c r="T115" s="18">
        <v>76</v>
      </c>
      <c r="U115" s="18">
        <v>81</v>
      </c>
      <c r="V115" s="18">
        <v>76</v>
      </c>
      <c r="W115" s="28">
        <v>75.16</v>
      </c>
      <c r="X115" s="18"/>
      <c r="Y115" s="18"/>
      <c r="Z115" s="18"/>
      <c r="AA115" s="18"/>
      <c r="AB115" s="18"/>
      <c r="AC115" s="18"/>
      <c r="AD115" s="31">
        <v>63.886</v>
      </c>
      <c r="AE115" s="27">
        <v>2</v>
      </c>
      <c r="AF115" s="27" t="s">
        <v>358</v>
      </c>
      <c r="AG115" s="27"/>
      <c r="AH115" s="27"/>
      <c r="AI115" s="27">
        <v>5</v>
      </c>
      <c r="AJ115" s="27" t="s">
        <v>359</v>
      </c>
      <c r="AK115" s="40">
        <v>39.3816</v>
      </c>
      <c r="AL115" s="41">
        <v>108</v>
      </c>
    </row>
    <row r="116" ht="30" customHeight="1" spans="1:38">
      <c r="A116" s="20">
        <v>1812406202030</v>
      </c>
      <c r="B116" s="14" t="s">
        <v>360</v>
      </c>
      <c r="C116" s="21" t="s">
        <v>160</v>
      </c>
      <c r="D116" s="21" t="s">
        <v>157</v>
      </c>
      <c r="E116" s="21" t="s">
        <v>237</v>
      </c>
      <c r="F116" s="21" t="s">
        <v>101</v>
      </c>
      <c r="G116" s="21" t="s">
        <v>105</v>
      </c>
      <c r="H116" s="21" t="s">
        <v>84</v>
      </c>
      <c r="I116" s="21" t="s">
        <v>178</v>
      </c>
      <c r="J116" s="21" t="s">
        <v>241</v>
      </c>
      <c r="K116" s="21" t="s">
        <v>84</v>
      </c>
      <c r="L116" s="21" t="s">
        <v>84</v>
      </c>
      <c r="M116" s="21" t="s">
        <v>192</v>
      </c>
      <c r="N116" s="21" t="s">
        <v>149</v>
      </c>
      <c r="O116" s="21" t="s">
        <v>158</v>
      </c>
      <c r="P116" s="21" t="s">
        <v>79</v>
      </c>
      <c r="Q116" s="21" t="s">
        <v>77</v>
      </c>
      <c r="R116" s="21" t="s">
        <v>84</v>
      </c>
      <c r="S116" s="21" t="s">
        <v>83</v>
      </c>
      <c r="T116" s="21" t="s">
        <v>284</v>
      </c>
      <c r="U116" s="21" t="s">
        <v>240</v>
      </c>
      <c r="V116" s="21" t="s">
        <v>84</v>
      </c>
      <c r="W116" s="28">
        <v>74.22</v>
      </c>
      <c r="X116" s="21"/>
      <c r="Y116" s="32"/>
      <c r="Z116" s="32"/>
      <c r="AA116" s="32"/>
      <c r="AB116" s="32"/>
      <c r="AC116" s="32"/>
      <c r="AD116" s="31">
        <v>63.087</v>
      </c>
      <c r="AE116" s="32" t="s">
        <v>181</v>
      </c>
      <c r="AF116" s="27" t="s">
        <v>182</v>
      </c>
      <c r="AG116" s="27"/>
      <c r="AH116" s="27"/>
      <c r="AI116" s="27" t="s">
        <v>110</v>
      </c>
      <c r="AJ116" s="27" t="s">
        <v>111</v>
      </c>
      <c r="AK116" s="40">
        <v>39.3522</v>
      </c>
      <c r="AL116" s="41">
        <v>109</v>
      </c>
    </row>
    <row r="117" ht="30" customHeight="1" spans="1:38">
      <c r="A117" s="62" t="s">
        <v>361</v>
      </c>
      <c r="B117" s="14" t="s">
        <v>362</v>
      </c>
      <c r="C117" s="18">
        <v>67</v>
      </c>
      <c r="D117" s="18">
        <v>61</v>
      </c>
      <c r="E117" s="18">
        <v>74</v>
      </c>
      <c r="F117" s="18">
        <v>84</v>
      </c>
      <c r="G117" s="18">
        <v>83</v>
      </c>
      <c r="H117" s="18">
        <v>75</v>
      </c>
      <c r="I117" s="18">
        <v>66</v>
      </c>
      <c r="J117" s="18">
        <v>63</v>
      </c>
      <c r="K117" s="18">
        <v>80</v>
      </c>
      <c r="L117" s="18">
        <v>85</v>
      </c>
      <c r="M117" s="18">
        <v>77</v>
      </c>
      <c r="N117" s="18">
        <v>85</v>
      </c>
      <c r="O117" s="18">
        <v>80</v>
      </c>
      <c r="P117" s="18">
        <v>82</v>
      </c>
      <c r="Q117" s="18">
        <v>83</v>
      </c>
      <c r="R117" s="18">
        <v>73</v>
      </c>
      <c r="S117" s="18">
        <v>80</v>
      </c>
      <c r="T117" s="18">
        <v>73</v>
      </c>
      <c r="U117" s="18">
        <v>73</v>
      </c>
      <c r="V117" s="18">
        <v>80</v>
      </c>
      <c r="W117" s="28">
        <v>74.21</v>
      </c>
      <c r="X117" s="27"/>
      <c r="Y117" s="27"/>
      <c r="Z117" s="27"/>
      <c r="AA117" s="27"/>
      <c r="AB117" s="27"/>
      <c r="AC117" s="27"/>
      <c r="AD117" s="31">
        <v>63.0785</v>
      </c>
      <c r="AE117" s="27">
        <v>10</v>
      </c>
      <c r="AF117" s="27" t="s">
        <v>131</v>
      </c>
      <c r="AG117" s="27"/>
      <c r="AH117" s="27"/>
      <c r="AI117" s="27"/>
      <c r="AJ117" s="27"/>
      <c r="AK117" s="40">
        <v>39.3471</v>
      </c>
      <c r="AL117" s="41">
        <v>110</v>
      </c>
    </row>
    <row r="118" ht="30" customHeight="1" spans="1:38">
      <c r="A118" s="20">
        <v>1812406202005</v>
      </c>
      <c r="B118" s="14" t="s">
        <v>363</v>
      </c>
      <c r="C118" s="21" t="s">
        <v>72</v>
      </c>
      <c r="D118" s="21" t="s">
        <v>148</v>
      </c>
      <c r="E118" s="21" t="s">
        <v>77</v>
      </c>
      <c r="F118" s="21" t="s">
        <v>77</v>
      </c>
      <c r="G118" s="21" t="s">
        <v>102</v>
      </c>
      <c r="H118" s="21" t="s">
        <v>84</v>
      </c>
      <c r="I118" s="21" t="s">
        <v>284</v>
      </c>
      <c r="J118" s="21" t="s">
        <v>148</v>
      </c>
      <c r="K118" s="21" t="s">
        <v>103</v>
      </c>
      <c r="L118" s="21" t="s">
        <v>77</v>
      </c>
      <c r="M118" s="21" t="s">
        <v>193</v>
      </c>
      <c r="N118" s="21" t="s">
        <v>241</v>
      </c>
      <c r="O118" s="21" t="s">
        <v>192</v>
      </c>
      <c r="P118" s="21" t="s">
        <v>80</v>
      </c>
      <c r="Q118" s="21" t="s">
        <v>73</v>
      </c>
      <c r="R118" s="21" t="s">
        <v>282</v>
      </c>
      <c r="S118" s="21" t="s">
        <v>72</v>
      </c>
      <c r="T118" s="21" t="s">
        <v>303</v>
      </c>
      <c r="U118" s="21" t="s">
        <v>303</v>
      </c>
      <c r="V118" s="21" t="s">
        <v>103</v>
      </c>
      <c r="W118" s="28">
        <v>71.75</v>
      </c>
      <c r="X118" s="21"/>
      <c r="Y118" s="32"/>
      <c r="Z118" s="32"/>
      <c r="AA118" s="32"/>
      <c r="AB118" s="32"/>
      <c r="AC118" s="32"/>
      <c r="AD118" s="31">
        <v>60.9875</v>
      </c>
      <c r="AE118" s="32" t="s">
        <v>181</v>
      </c>
      <c r="AF118" s="27" t="s">
        <v>182</v>
      </c>
      <c r="AG118" s="27"/>
      <c r="AH118" s="27"/>
      <c r="AI118" s="27" t="s">
        <v>242</v>
      </c>
      <c r="AJ118" s="27" t="s">
        <v>243</v>
      </c>
      <c r="AK118" s="40">
        <v>39.2925</v>
      </c>
      <c r="AL118" s="41">
        <v>111</v>
      </c>
    </row>
    <row r="119" ht="30" customHeight="1" spans="1:38">
      <c r="A119" s="63" t="s">
        <v>364</v>
      </c>
      <c r="B119" s="14" t="s">
        <v>365</v>
      </c>
      <c r="C119" s="18">
        <v>62</v>
      </c>
      <c r="D119" s="18">
        <v>65</v>
      </c>
      <c r="E119" s="18">
        <v>75</v>
      </c>
      <c r="F119" s="18">
        <v>80</v>
      </c>
      <c r="G119" s="18">
        <v>96</v>
      </c>
      <c r="H119" s="18">
        <v>84</v>
      </c>
      <c r="I119" s="18">
        <v>60</v>
      </c>
      <c r="J119" s="18">
        <v>65</v>
      </c>
      <c r="K119" s="18">
        <v>81</v>
      </c>
      <c r="L119" s="18">
        <v>88</v>
      </c>
      <c r="M119" s="18">
        <v>71</v>
      </c>
      <c r="N119" s="18">
        <v>84</v>
      </c>
      <c r="O119" s="18">
        <v>82</v>
      </c>
      <c r="P119" s="18">
        <v>80</v>
      </c>
      <c r="Q119" s="18">
        <v>78</v>
      </c>
      <c r="R119" s="18">
        <v>71</v>
      </c>
      <c r="S119" s="18">
        <v>75</v>
      </c>
      <c r="T119" s="18">
        <v>71</v>
      </c>
      <c r="U119" s="18">
        <v>71</v>
      </c>
      <c r="V119" s="18">
        <v>68</v>
      </c>
      <c r="W119" s="28">
        <v>72.6</v>
      </c>
      <c r="X119" s="27"/>
      <c r="Y119" s="27"/>
      <c r="Z119" s="27"/>
      <c r="AA119" s="27">
        <v>8</v>
      </c>
      <c r="AB119" s="27"/>
      <c r="AC119" s="27"/>
      <c r="AD119" s="31">
        <v>62.91</v>
      </c>
      <c r="AE119" s="27">
        <v>10</v>
      </c>
      <c r="AF119" s="27" t="s">
        <v>131</v>
      </c>
      <c r="AG119" s="27"/>
      <c r="AH119" s="27"/>
      <c r="AI119" s="27"/>
      <c r="AJ119" s="27"/>
      <c r="AK119" s="40">
        <v>39.246</v>
      </c>
      <c r="AL119" s="41">
        <v>112</v>
      </c>
    </row>
    <row r="120" ht="30" customHeight="1" spans="1:38">
      <c r="A120" s="20">
        <v>1812406202014</v>
      </c>
      <c r="B120" s="14" t="s">
        <v>366</v>
      </c>
      <c r="C120" s="21" t="s">
        <v>148</v>
      </c>
      <c r="D120" s="21" t="s">
        <v>282</v>
      </c>
      <c r="E120" s="21" t="s">
        <v>194</v>
      </c>
      <c r="F120" s="21" t="s">
        <v>101</v>
      </c>
      <c r="G120" s="21" t="s">
        <v>103</v>
      </c>
      <c r="H120" s="21" t="s">
        <v>81</v>
      </c>
      <c r="I120" s="21" t="s">
        <v>240</v>
      </c>
      <c r="J120" s="21" t="s">
        <v>192</v>
      </c>
      <c r="K120" s="21" t="s">
        <v>84</v>
      </c>
      <c r="L120" s="21" t="s">
        <v>81</v>
      </c>
      <c r="M120" s="21" t="s">
        <v>192</v>
      </c>
      <c r="N120" s="21" t="s">
        <v>101</v>
      </c>
      <c r="O120" s="21" t="s">
        <v>73</v>
      </c>
      <c r="P120" s="21" t="s">
        <v>77</v>
      </c>
      <c r="Q120" s="21" t="s">
        <v>82</v>
      </c>
      <c r="R120" s="21" t="s">
        <v>157</v>
      </c>
      <c r="S120" s="21" t="s">
        <v>82</v>
      </c>
      <c r="T120" s="21" t="s">
        <v>194</v>
      </c>
      <c r="U120" s="21" t="s">
        <v>193</v>
      </c>
      <c r="V120" s="21" t="s">
        <v>84</v>
      </c>
      <c r="W120" s="28">
        <v>73.68</v>
      </c>
      <c r="X120" s="21"/>
      <c r="Y120" s="32"/>
      <c r="Z120" s="32"/>
      <c r="AA120" s="32"/>
      <c r="AB120" s="32"/>
      <c r="AC120" s="32"/>
      <c r="AD120" s="31">
        <v>62.628</v>
      </c>
      <c r="AE120" s="32" t="s">
        <v>181</v>
      </c>
      <c r="AF120" s="27" t="s">
        <v>182</v>
      </c>
      <c r="AG120" s="27"/>
      <c r="AH120" s="27"/>
      <c r="AI120" s="27" t="s">
        <v>110</v>
      </c>
      <c r="AJ120" s="27" t="s">
        <v>111</v>
      </c>
      <c r="AK120" s="40">
        <v>39.0768</v>
      </c>
      <c r="AL120" s="41">
        <v>113</v>
      </c>
    </row>
    <row r="121" ht="30" customHeight="1" spans="1:38">
      <c r="A121" s="50">
        <v>1612406503015</v>
      </c>
      <c r="B121" s="14" t="s">
        <v>367</v>
      </c>
      <c r="C121" s="18">
        <v>80</v>
      </c>
      <c r="D121" s="18">
        <v>65</v>
      </c>
      <c r="E121" s="18">
        <v>69</v>
      </c>
      <c r="F121" s="18">
        <v>74</v>
      </c>
      <c r="G121" s="18">
        <v>84</v>
      </c>
      <c r="H121" s="18">
        <v>89</v>
      </c>
      <c r="I121" s="18">
        <v>61</v>
      </c>
      <c r="J121" s="18">
        <v>65</v>
      </c>
      <c r="K121" s="18">
        <v>82</v>
      </c>
      <c r="L121" s="18">
        <v>83</v>
      </c>
      <c r="M121" s="18">
        <v>81</v>
      </c>
      <c r="N121" s="18">
        <v>81</v>
      </c>
      <c r="O121" s="18">
        <v>84</v>
      </c>
      <c r="P121" s="18">
        <v>83</v>
      </c>
      <c r="Q121" s="18">
        <v>81</v>
      </c>
      <c r="R121" s="18">
        <v>82</v>
      </c>
      <c r="S121" s="18">
        <v>72</v>
      </c>
      <c r="T121" s="18">
        <v>73</v>
      </c>
      <c r="U121" s="18">
        <v>69</v>
      </c>
      <c r="V121" s="18">
        <v>90</v>
      </c>
      <c r="W121" s="28">
        <v>75.15</v>
      </c>
      <c r="X121" s="18"/>
      <c r="Y121" s="18"/>
      <c r="Z121" s="18"/>
      <c r="AA121" s="18">
        <v>8</v>
      </c>
      <c r="AB121" s="18"/>
      <c r="AC121" s="18"/>
      <c r="AD121" s="31">
        <v>65.0775</v>
      </c>
      <c r="AE121" s="27"/>
      <c r="AF121" s="27"/>
      <c r="AG121" s="27"/>
      <c r="AH121" s="27"/>
      <c r="AI121" s="27"/>
      <c r="AJ121" s="27"/>
      <c r="AK121" s="40">
        <v>39.0465</v>
      </c>
      <c r="AL121" s="41">
        <v>114</v>
      </c>
    </row>
    <row r="122" ht="30" customHeight="1" spans="1:38">
      <c r="A122" s="19">
        <v>1812406203023</v>
      </c>
      <c r="B122" s="14" t="s">
        <v>368</v>
      </c>
      <c r="C122" s="18">
        <v>66</v>
      </c>
      <c r="D122" s="18">
        <v>69</v>
      </c>
      <c r="E122" s="18">
        <v>75</v>
      </c>
      <c r="F122" s="18">
        <v>84</v>
      </c>
      <c r="G122" s="18">
        <v>87</v>
      </c>
      <c r="H122" s="18">
        <v>81</v>
      </c>
      <c r="I122" s="18">
        <v>65</v>
      </c>
      <c r="J122" s="18">
        <v>77</v>
      </c>
      <c r="K122" s="18">
        <v>90</v>
      </c>
      <c r="L122" s="18">
        <v>86</v>
      </c>
      <c r="M122" s="18">
        <v>79</v>
      </c>
      <c r="N122" s="18">
        <v>79</v>
      </c>
      <c r="O122" s="18">
        <v>81</v>
      </c>
      <c r="P122" s="18">
        <v>82</v>
      </c>
      <c r="Q122" s="18">
        <v>85</v>
      </c>
      <c r="R122" s="18">
        <v>82</v>
      </c>
      <c r="S122" s="18">
        <v>80</v>
      </c>
      <c r="T122" s="18">
        <v>76</v>
      </c>
      <c r="U122" s="18">
        <v>66</v>
      </c>
      <c r="V122" s="18">
        <v>83</v>
      </c>
      <c r="W122" s="28">
        <v>76.36</v>
      </c>
      <c r="X122" s="18"/>
      <c r="Y122" s="27"/>
      <c r="Z122" s="27"/>
      <c r="AA122" s="27"/>
      <c r="AB122" s="27"/>
      <c r="AC122" s="27"/>
      <c r="AD122" s="31">
        <v>64.906</v>
      </c>
      <c r="AE122" s="27"/>
      <c r="AF122" s="27"/>
      <c r="AG122" s="27"/>
      <c r="AH122" s="27"/>
      <c r="AI122" s="27"/>
      <c r="AJ122" s="27"/>
      <c r="AK122" s="40">
        <v>38.9436</v>
      </c>
      <c r="AL122" s="41">
        <v>115</v>
      </c>
    </row>
    <row r="123" ht="30" customHeight="1" spans="1:38">
      <c r="A123" s="62" t="s">
        <v>369</v>
      </c>
      <c r="B123" s="14" t="s">
        <v>370</v>
      </c>
      <c r="C123" s="18">
        <v>63</v>
      </c>
      <c r="D123" s="18">
        <v>66</v>
      </c>
      <c r="E123" s="18">
        <v>83</v>
      </c>
      <c r="F123" s="18">
        <v>84</v>
      </c>
      <c r="G123" s="18">
        <v>86</v>
      </c>
      <c r="H123" s="18">
        <v>71</v>
      </c>
      <c r="I123" s="18">
        <v>61</v>
      </c>
      <c r="J123" s="18">
        <v>66</v>
      </c>
      <c r="K123" s="18">
        <v>81</v>
      </c>
      <c r="L123" s="18">
        <v>84</v>
      </c>
      <c r="M123" s="18">
        <v>67</v>
      </c>
      <c r="N123" s="18">
        <v>82</v>
      </c>
      <c r="O123" s="18">
        <v>79</v>
      </c>
      <c r="P123" s="18">
        <v>84</v>
      </c>
      <c r="Q123" s="18">
        <v>83</v>
      </c>
      <c r="R123" s="18">
        <v>74</v>
      </c>
      <c r="S123" s="18">
        <v>71</v>
      </c>
      <c r="T123" s="18">
        <v>67</v>
      </c>
      <c r="U123" s="18">
        <v>75</v>
      </c>
      <c r="V123" s="18">
        <v>82</v>
      </c>
      <c r="W123" s="28">
        <v>73.19</v>
      </c>
      <c r="X123" s="27"/>
      <c r="Y123" s="27"/>
      <c r="Z123" s="27"/>
      <c r="AA123" s="27"/>
      <c r="AB123" s="27"/>
      <c r="AC123" s="27"/>
      <c r="AD123" s="31">
        <v>62.2115</v>
      </c>
      <c r="AE123" s="27">
        <v>10</v>
      </c>
      <c r="AF123" s="27" t="s">
        <v>131</v>
      </c>
      <c r="AG123" s="27"/>
      <c r="AH123" s="27"/>
      <c r="AI123" s="27"/>
      <c r="AJ123" s="27"/>
      <c r="AK123" s="40">
        <v>38.8269</v>
      </c>
      <c r="AL123" s="41">
        <v>116</v>
      </c>
    </row>
    <row r="124" ht="30" customHeight="1" spans="1:38">
      <c r="A124" s="20">
        <v>1812406202012</v>
      </c>
      <c r="B124" s="14" t="s">
        <v>371</v>
      </c>
      <c r="C124" s="21" t="s">
        <v>282</v>
      </c>
      <c r="D124" s="21" t="s">
        <v>159</v>
      </c>
      <c r="E124" s="21" t="s">
        <v>74</v>
      </c>
      <c r="F124" s="21" t="s">
        <v>79</v>
      </c>
      <c r="G124" s="21" t="s">
        <v>77</v>
      </c>
      <c r="H124" s="21" t="s">
        <v>81</v>
      </c>
      <c r="I124" s="21" t="s">
        <v>194</v>
      </c>
      <c r="J124" s="21" t="s">
        <v>240</v>
      </c>
      <c r="K124" s="21" t="s">
        <v>84</v>
      </c>
      <c r="L124" s="21" t="s">
        <v>79</v>
      </c>
      <c r="M124" s="21" t="s">
        <v>159</v>
      </c>
      <c r="N124" s="21" t="s">
        <v>74</v>
      </c>
      <c r="O124" s="21" t="s">
        <v>73</v>
      </c>
      <c r="P124" s="21" t="s">
        <v>84</v>
      </c>
      <c r="Q124" s="21" t="s">
        <v>192</v>
      </c>
      <c r="R124" s="21" t="s">
        <v>241</v>
      </c>
      <c r="S124" s="21" t="s">
        <v>84</v>
      </c>
      <c r="T124" s="21" t="s">
        <v>194</v>
      </c>
      <c r="U124" s="21" t="s">
        <v>72</v>
      </c>
      <c r="V124" s="21" t="s">
        <v>83</v>
      </c>
      <c r="W124" s="28">
        <v>72.86</v>
      </c>
      <c r="X124" s="21"/>
      <c r="Y124" s="32"/>
      <c r="Z124" s="32"/>
      <c r="AA124" s="32"/>
      <c r="AB124" s="32"/>
      <c r="AC124" s="32"/>
      <c r="AD124" s="31">
        <v>61.931</v>
      </c>
      <c r="AE124" s="32" t="s">
        <v>181</v>
      </c>
      <c r="AF124" s="27" t="s">
        <v>182</v>
      </c>
      <c r="AG124" s="27"/>
      <c r="AH124" s="27"/>
      <c r="AI124" s="27" t="s">
        <v>110</v>
      </c>
      <c r="AJ124" s="27" t="s">
        <v>111</v>
      </c>
      <c r="AK124" s="40">
        <v>38.6586</v>
      </c>
      <c r="AL124" s="41">
        <v>117</v>
      </c>
    </row>
    <row r="125" ht="30" customHeight="1" spans="1:38">
      <c r="A125" s="20">
        <v>1812406202016</v>
      </c>
      <c r="B125" s="14" t="s">
        <v>372</v>
      </c>
      <c r="C125" s="21" t="s">
        <v>282</v>
      </c>
      <c r="D125" s="21" t="s">
        <v>156</v>
      </c>
      <c r="E125" s="21" t="s">
        <v>157</v>
      </c>
      <c r="F125" s="21" t="s">
        <v>157</v>
      </c>
      <c r="G125" s="21" t="s">
        <v>75</v>
      </c>
      <c r="H125" s="21" t="s">
        <v>103</v>
      </c>
      <c r="I125" s="21" t="s">
        <v>156</v>
      </c>
      <c r="J125" s="21" t="s">
        <v>74</v>
      </c>
      <c r="K125" s="21" t="s">
        <v>84</v>
      </c>
      <c r="L125" s="21" t="s">
        <v>101</v>
      </c>
      <c r="M125" s="21" t="s">
        <v>193</v>
      </c>
      <c r="N125" s="21" t="s">
        <v>101</v>
      </c>
      <c r="O125" s="21" t="s">
        <v>158</v>
      </c>
      <c r="P125" s="21" t="s">
        <v>73</v>
      </c>
      <c r="Q125" s="21" t="s">
        <v>83</v>
      </c>
      <c r="R125" s="21" t="s">
        <v>193</v>
      </c>
      <c r="S125" s="21" t="s">
        <v>158</v>
      </c>
      <c r="T125" s="21" t="s">
        <v>72</v>
      </c>
      <c r="U125" s="21" t="s">
        <v>284</v>
      </c>
      <c r="V125" s="21" t="s">
        <v>160</v>
      </c>
      <c r="W125" s="28">
        <v>72.79</v>
      </c>
      <c r="X125" s="21"/>
      <c r="Y125" s="32"/>
      <c r="Z125" s="32"/>
      <c r="AA125" s="32"/>
      <c r="AB125" s="32"/>
      <c r="AC125" s="32"/>
      <c r="AD125" s="31">
        <v>61.8715</v>
      </c>
      <c r="AE125" s="32" t="s">
        <v>181</v>
      </c>
      <c r="AF125" s="27" t="s">
        <v>182</v>
      </c>
      <c r="AG125" s="27"/>
      <c r="AH125" s="27"/>
      <c r="AI125" s="27" t="s">
        <v>110</v>
      </c>
      <c r="AJ125" s="27" t="s">
        <v>111</v>
      </c>
      <c r="AK125" s="40">
        <v>38.6229</v>
      </c>
      <c r="AL125" s="41">
        <v>118</v>
      </c>
    </row>
    <row r="126" ht="30" customHeight="1" spans="1:38">
      <c r="A126" s="62" t="s">
        <v>373</v>
      </c>
      <c r="B126" s="14" t="s">
        <v>374</v>
      </c>
      <c r="C126" s="18">
        <v>60</v>
      </c>
      <c r="D126" s="18">
        <v>60</v>
      </c>
      <c r="E126" s="18">
        <v>73</v>
      </c>
      <c r="F126" s="18">
        <v>84</v>
      </c>
      <c r="G126" s="18">
        <v>77</v>
      </c>
      <c r="H126" s="18">
        <v>86</v>
      </c>
      <c r="I126" s="18">
        <v>52</v>
      </c>
      <c r="J126" s="18">
        <v>62</v>
      </c>
      <c r="K126" s="18">
        <v>89</v>
      </c>
      <c r="L126" s="18">
        <v>88</v>
      </c>
      <c r="M126" s="18">
        <v>80</v>
      </c>
      <c r="N126" s="18">
        <v>60</v>
      </c>
      <c r="O126" s="18">
        <v>83</v>
      </c>
      <c r="P126" s="18">
        <v>80</v>
      </c>
      <c r="Q126" s="18">
        <v>84</v>
      </c>
      <c r="R126" s="18">
        <v>83</v>
      </c>
      <c r="S126" s="18">
        <v>82</v>
      </c>
      <c r="T126" s="18">
        <v>62</v>
      </c>
      <c r="U126" s="18">
        <v>65</v>
      </c>
      <c r="V126" s="18">
        <v>81</v>
      </c>
      <c r="W126" s="28">
        <v>71.24</v>
      </c>
      <c r="X126" s="27"/>
      <c r="Y126" s="27"/>
      <c r="Z126" s="27"/>
      <c r="AA126" s="27"/>
      <c r="AB126" s="27"/>
      <c r="AC126" s="27"/>
      <c r="AD126" s="31">
        <v>60.554</v>
      </c>
      <c r="AE126" s="27">
        <v>15</v>
      </c>
      <c r="AF126" s="27" t="s">
        <v>52</v>
      </c>
      <c r="AG126" s="27"/>
      <c r="AH126" s="27"/>
      <c r="AI126" s="27"/>
      <c r="AJ126" s="27"/>
      <c r="AK126" s="40">
        <v>38.5824</v>
      </c>
      <c r="AL126" s="41">
        <v>119</v>
      </c>
    </row>
    <row r="127" ht="30" customHeight="1" spans="1:38">
      <c r="A127" s="19">
        <v>1812406203029</v>
      </c>
      <c r="B127" s="14" t="s">
        <v>375</v>
      </c>
      <c r="C127" s="18">
        <v>92</v>
      </c>
      <c r="D127" s="18">
        <v>57</v>
      </c>
      <c r="E127" s="18">
        <v>77</v>
      </c>
      <c r="F127" s="18">
        <v>76</v>
      </c>
      <c r="G127" s="18">
        <v>75</v>
      </c>
      <c r="H127" s="18">
        <v>72</v>
      </c>
      <c r="I127" s="18">
        <v>60</v>
      </c>
      <c r="J127" s="18">
        <v>80</v>
      </c>
      <c r="K127" s="18">
        <v>88</v>
      </c>
      <c r="L127" s="18">
        <v>84</v>
      </c>
      <c r="M127" s="18">
        <v>74</v>
      </c>
      <c r="N127" s="18">
        <v>74</v>
      </c>
      <c r="O127" s="18">
        <v>82</v>
      </c>
      <c r="P127" s="18">
        <v>76</v>
      </c>
      <c r="Q127" s="18">
        <v>65</v>
      </c>
      <c r="R127" s="18">
        <v>74</v>
      </c>
      <c r="S127" s="18">
        <v>76</v>
      </c>
      <c r="T127" s="18">
        <v>69</v>
      </c>
      <c r="U127" s="18">
        <v>65</v>
      </c>
      <c r="V127" s="18">
        <v>73</v>
      </c>
      <c r="W127" s="28">
        <v>73.7</v>
      </c>
      <c r="X127" s="18"/>
      <c r="Y127" s="18">
        <v>10</v>
      </c>
      <c r="Z127" s="27"/>
      <c r="AA127" s="27"/>
      <c r="AB127" s="27"/>
      <c r="AC127" s="27"/>
      <c r="AD127" s="31">
        <v>64.145</v>
      </c>
      <c r="AE127" s="27"/>
      <c r="AF127" s="27"/>
      <c r="AG127" s="27"/>
      <c r="AH127" s="27"/>
      <c r="AI127" s="27"/>
      <c r="AJ127" s="27"/>
      <c r="AK127" s="40">
        <v>38.487</v>
      </c>
      <c r="AL127" s="41">
        <v>120</v>
      </c>
    </row>
    <row r="128" ht="30" customHeight="1" spans="1:38">
      <c r="A128" s="62" t="s">
        <v>376</v>
      </c>
      <c r="B128" s="14" t="s">
        <v>377</v>
      </c>
      <c r="C128" s="18">
        <v>71</v>
      </c>
      <c r="D128" s="18">
        <v>62</v>
      </c>
      <c r="E128" s="18">
        <v>60</v>
      </c>
      <c r="F128" s="18">
        <v>80</v>
      </c>
      <c r="G128" s="18">
        <v>93</v>
      </c>
      <c r="H128" s="18">
        <v>76</v>
      </c>
      <c r="I128" s="18">
        <v>64</v>
      </c>
      <c r="J128" s="18">
        <v>65</v>
      </c>
      <c r="K128" s="18">
        <v>81</v>
      </c>
      <c r="L128" s="18">
        <v>84</v>
      </c>
      <c r="M128" s="18">
        <v>69</v>
      </c>
      <c r="N128" s="18">
        <v>81</v>
      </c>
      <c r="O128" s="18">
        <v>73</v>
      </c>
      <c r="P128" s="18">
        <v>83</v>
      </c>
      <c r="Q128" s="18">
        <v>79</v>
      </c>
      <c r="R128" s="18">
        <v>80</v>
      </c>
      <c r="S128" s="18">
        <v>71</v>
      </c>
      <c r="T128" s="18">
        <v>67</v>
      </c>
      <c r="U128" s="18">
        <v>78</v>
      </c>
      <c r="V128" s="18">
        <v>82</v>
      </c>
      <c r="W128" s="28">
        <v>72.42</v>
      </c>
      <c r="X128" s="27"/>
      <c r="Y128" s="27"/>
      <c r="Z128" s="27"/>
      <c r="AA128" s="27"/>
      <c r="AB128" s="27"/>
      <c r="AC128" s="27"/>
      <c r="AD128" s="31">
        <v>61.557</v>
      </c>
      <c r="AE128" s="27">
        <v>10</v>
      </c>
      <c r="AF128" s="27" t="s">
        <v>131</v>
      </c>
      <c r="AG128" s="27"/>
      <c r="AH128" s="27"/>
      <c r="AI128" s="27"/>
      <c r="AJ128" s="27"/>
      <c r="AK128" s="40">
        <v>38.4342</v>
      </c>
      <c r="AL128" s="41">
        <v>121</v>
      </c>
    </row>
    <row r="129" ht="30" customHeight="1" spans="1:38">
      <c r="A129" s="62" t="s">
        <v>378</v>
      </c>
      <c r="B129" s="14" t="s">
        <v>379</v>
      </c>
      <c r="C129" s="18">
        <v>60</v>
      </c>
      <c r="D129" s="18">
        <v>60</v>
      </c>
      <c r="E129" s="18">
        <v>63</v>
      </c>
      <c r="F129" s="18">
        <v>80</v>
      </c>
      <c r="G129" s="18">
        <v>78</v>
      </c>
      <c r="H129" s="18">
        <v>89</v>
      </c>
      <c r="I129" s="18">
        <v>69</v>
      </c>
      <c r="J129" s="18">
        <v>71</v>
      </c>
      <c r="K129" s="18">
        <v>63</v>
      </c>
      <c r="L129" s="18">
        <v>86</v>
      </c>
      <c r="M129" s="18">
        <v>70</v>
      </c>
      <c r="N129" s="18">
        <v>62</v>
      </c>
      <c r="O129" s="18">
        <v>80</v>
      </c>
      <c r="P129" s="18">
        <v>81</v>
      </c>
      <c r="Q129" s="18">
        <v>80</v>
      </c>
      <c r="R129" s="18">
        <v>85</v>
      </c>
      <c r="S129" s="18">
        <v>67</v>
      </c>
      <c r="T129" s="18">
        <v>64</v>
      </c>
      <c r="U129" s="18">
        <v>65</v>
      </c>
      <c r="V129" s="18">
        <v>81</v>
      </c>
      <c r="W129" s="28">
        <v>69.61</v>
      </c>
      <c r="X129" s="27">
        <v>15</v>
      </c>
      <c r="Y129" s="27"/>
      <c r="Z129" s="27"/>
      <c r="AA129" s="27"/>
      <c r="AB129" s="27"/>
      <c r="AC129" s="27"/>
      <c r="AD129" s="31">
        <v>61.4185</v>
      </c>
      <c r="AE129" s="27">
        <v>10</v>
      </c>
      <c r="AF129" s="27" t="s">
        <v>131</v>
      </c>
      <c r="AG129" s="27"/>
      <c r="AH129" s="27"/>
      <c r="AI129" s="27"/>
      <c r="AJ129" s="27"/>
      <c r="AK129" s="40">
        <v>38.3511</v>
      </c>
      <c r="AL129" s="41">
        <v>122</v>
      </c>
    </row>
    <row r="130" ht="30" customHeight="1" spans="1:38">
      <c r="A130" s="19">
        <v>1812406203026</v>
      </c>
      <c r="B130" s="14" t="s">
        <v>380</v>
      </c>
      <c r="C130" s="18">
        <v>77</v>
      </c>
      <c r="D130" s="18">
        <v>69</v>
      </c>
      <c r="E130" s="18">
        <v>66</v>
      </c>
      <c r="F130" s="18">
        <v>74</v>
      </c>
      <c r="G130" s="18">
        <v>80</v>
      </c>
      <c r="H130" s="18">
        <v>78</v>
      </c>
      <c r="I130" s="18">
        <v>66</v>
      </c>
      <c r="J130" s="18">
        <v>70</v>
      </c>
      <c r="K130" s="18">
        <v>81</v>
      </c>
      <c r="L130" s="18">
        <v>87</v>
      </c>
      <c r="M130" s="18">
        <v>80</v>
      </c>
      <c r="N130" s="18">
        <v>75</v>
      </c>
      <c r="O130" s="18">
        <v>85</v>
      </c>
      <c r="P130" s="18">
        <v>83</v>
      </c>
      <c r="Q130" s="18">
        <v>83</v>
      </c>
      <c r="R130" s="18">
        <v>77</v>
      </c>
      <c r="S130" s="18">
        <v>83</v>
      </c>
      <c r="T130" s="18">
        <v>69</v>
      </c>
      <c r="U130" s="18">
        <v>69</v>
      </c>
      <c r="V130" s="18">
        <v>79</v>
      </c>
      <c r="W130" s="28">
        <v>74.71</v>
      </c>
      <c r="X130" s="18"/>
      <c r="Y130" s="18"/>
      <c r="Z130" s="18"/>
      <c r="AA130" s="18">
        <v>2</v>
      </c>
      <c r="AB130" s="18"/>
      <c r="AC130" s="18"/>
      <c r="AD130" s="31">
        <v>63.8035</v>
      </c>
      <c r="AE130" s="27"/>
      <c r="AF130" s="27"/>
      <c r="AG130" s="27"/>
      <c r="AH130" s="27"/>
      <c r="AI130" s="27"/>
      <c r="AJ130" s="27"/>
      <c r="AK130" s="40">
        <v>38.2821</v>
      </c>
      <c r="AL130" s="41">
        <v>123</v>
      </c>
    </row>
    <row r="131" ht="30" customHeight="1" spans="1:38">
      <c r="A131" s="20">
        <v>1812406202039</v>
      </c>
      <c r="B131" s="14" t="s">
        <v>381</v>
      </c>
      <c r="C131" s="21" t="s">
        <v>284</v>
      </c>
      <c r="D131" s="21" t="s">
        <v>148</v>
      </c>
      <c r="E131" s="21" t="s">
        <v>240</v>
      </c>
      <c r="F131" s="21" t="s">
        <v>82</v>
      </c>
      <c r="G131" s="21" t="s">
        <v>80</v>
      </c>
      <c r="H131" s="21" t="s">
        <v>80</v>
      </c>
      <c r="I131" s="21" t="s">
        <v>192</v>
      </c>
      <c r="J131" s="21" t="s">
        <v>303</v>
      </c>
      <c r="K131" s="21" t="s">
        <v>101</v>
      </c>
      <c r="L131" s="21" t="s">
        <v>158</v>
      </c>
      <c r="M131" s="21" t="s">
        <v>158</v>
      </c>
      <c r="N131" s="21" t="s">
        <v>192</v>
      </c>
      <c r="O131" s="21" t="s">
        <v>192</v>
      </c>
      <c r="P131" s="21" t="s">
        <v>80</v>
      </c>
      <c r="Q131" s="21" t="s">
        <v>72</v>
      </c>
      <c r="R131" s="21" t="s">
        <v>192</v>
      </c>
      <c r="S131" s="21" t="s">
        <v>80</v>
      </c>
      <c r="T131" s="21" t="s">
        <v>156</v>
      </c>
      <c r="U131" s="21" t="s">
        <v>240</v>
      </c>
      <c r="V131" s="21" t="s">
        <v>82</v>
      </c>
      <c r="W131" s="28">
        <v>72.02</v>
      </c>
      <c r="X131" s="21"/>
      <c r="Y131" s="32"/>
      <c r="Z131" s="32"/>
      <c r="AA131" s="32"/>
      <c r="AB131" s="32"/>
      <c r="AC131" s="32"/>
      <c r="AD131" s="31">
        <v>61.217</v>
      </c>
      <c r="AE131" s="32" t="s">
        <v>181</v>
      </c>
      <c r="AF131" s="27" t="s">
        <v>182</v>
      </c>
      <c r="AG131" s="27"/>
      <c r="AH131" s="27"/>
      <c r="AI131" s="27" t="s">
        <v>110</v>
      </c>
      <c r="AJ131" s="27" t="s">
        <v>111</v>
      </c>
      <c r="AK131" s="40">
        <v>38.2302</v>
      </c>
      <c r="AL131" s="41">
        <v>124</v>
      </c>
    </row>
    <row r="132" ht="30" customHeight="1" spans="1:38">
      <c r="A132" s="19">
        <v>1812406203018</v>
      </c>
      <c r="B132" s="14" t="s">
        <v>382</v>
      </c>
      <c r="C132" s="18">
        <v>87</v>
      </c>
      <c r="D132" s="18">
        <v>65</v>
      </c>
      <c r="E132" s="18">
        <v>63</v>
      </c>
      <c r="F132" s="18">
        <v>84</v>
      </c>
      <c r="G132" s="18">
        <v>87</v>
      </c>
      <c r="H132" s="18">
        <v>60</v>
      </c>
      <c r="I132" s="18">
        <v>85</v>
      </c>
      <c r="J132" s="18">
        <v>54</v>
      </c>
      <c r="K132" s="18">
        <v>78</v>
      </c>
      <c r="L132" s="18">
        <v>84</v>
      </c>
      <c r="M132" s="18">
        <v>67</v>
      </c>
      <c r="N132" s="18">
        <v>63</v>
      </c>
      <c r="O132" s="18">
        <v>80</v>
      </c>
      <c r="P132" s="18">
        <v>82</v>
      </c>
      <c r="Q132" s="18">
        <v>83</v>
      </c>
      <c r="R132" s="18">
        <v>71</v>
      </c>
      <c r="S132" s="18">
        <v>82</v>
      </c>
      <c r="T132" s="18">
        <v>69</v>
      </c>
      <c r="U132" s="18">
        <v>68</v>
      </c>
      <c r="V132" s="18">
        <v>76</v>
      </c>
      <c r="W132" s="28">
        <v>72.5</v>
      </c>
      <c r="X132" s="18"/>
      <c r="Y132" s="27"/>
      <c r="Z132" s="27"/>
      <c r="AA132" s="27"/>
      <c r="AB132" s="27"/>
      <c r="AC132" s="27"/>
      <c r="AD132" s="31">
        <v>61.625</v>
      </c>
      <c r="AE132" s="27"/>
      <c r="AF132" s="27"/>
      <c r="AG132" s="27"/>
      <c r="AH132" s="27"/>
      <c r="AI132" s="27">
        <v>8</v>
      </c>
      <c r="AJ132" s="27" t="s">
        <v>383</v>
      </c>
      <c r="AK132" s="40">
        <v>38.175</v>
      </c>
      <c r="AL132" s="41">
        <v>125</v>
      </c>
    </row>
    <row r="133" ht="30" customHeight="1" spans="1:38">
      <c r="A133" s="20">
        <v>1812406202008</v>
      </c>
      <c r="B133" s="14" t="s">
        <v>384</v>
      </c>
      <c r="C133" s="21" t="s">
        <v>282</v>
      </c>
      <c r="D133" s="21" t="s">
        <v>157</v>
      </c>
      <c r="E133" s="21" t="s">
        <v>156</v>
      </c>
      <c r="F133" s="21" t="s">
        <v>79</v>
      </c>
      <c r="G133" s="21" t="s">
        <v>103</v>
      </c>
      <c r="H133" s="21" t="s">
        <v>77</v>
      </c>
      <c r="I133" s="21" t="s">
        <v>74</v>
      </c>
      <c r="J133" s="21" t="s">
        <v>241</v>
      </c>
      <c r="K133" s="21" t="s">
        <v>83</v>
      </c>
      <c r="L133" s="21" t="s">
        <v>101</v>
      </c>
      <c r="M133" s="21" t="s">
        <v>72</v>
      </c>
      <c r="N133" s="21" t="s">
        <v>193</v>
      </c>
      <c r="O133" s="21" t="s">
        <v>73</v>
      </c>
      <c r="P133" s="21" t="s">
        <v>80</v>
      </c>
      <c r="Q133" s="21" t="s">
        <v>77</v>
      </c>
      <c r="R133" s="21" t="s">
        <v>194</v>
      </c>
      <c r="S133" s="21" t="s">
        <v>192</v>
      </c>
      <c r="T133" s="21" t="s">
        <v>72</v>
      </c>
      <c r="U133" s="21" t="s">
        <v>240</v>
      </c>
      <c r="V133" s="21" t="s">
        <v>81</v>
      </c>
      <c r="W133" s="28">
        <v>71.91</v>
      </c>
      <c r="X133" s="21"/>
      <c r="Y133" s="32"/>
      <c r="Z133" s="32"/>
      <c r="AA133" s="32"/>
      <c r="AB133" s="32"/>
      <c r="AC133" s="32"/>
      <c r="AD133" s="31">
        <v>61.1235</v>
      </c>
      <c r="AE133" s="32" t="s">
        <v>181</v>
      </c>
      <c r="AF133" s="27" t="s">
        <v>182</v>
      </c>
      <c r="AG133" s="27"/>
      <c r="AH133" s="27"/>
      <c r="AI133" s="27" t="s">
        <v>110</v>
      </c>
      <c r="AJ133" s="27" t="s">
        <v>111</v>
      </c>
      <c r="AK133" s="40">
        <v>38.1741</v>
      </c>
      <c r="AL133" s="41">
        <v>126</v>
      </c>
    </row>
    <row r="134" ht="30" customHeight="1" spans="1:38">
      <c r="A134" s="19">
        <v>1812406203014</v>
      </c>
      <c r="B134" s="14" t="s">
        <v>385</v>
      </c>
      <c r="C134" s="18">
        <v>65</v>
      </c>
      <c r="D134" s="18">
        <v>68</v>
      </c>
      <c r="E134" s="18">
        <v>73</v>
      </c>
      <c r="F134" s="18">
        <v>78</v>
      </c>
      <c r="G134" s="18">
        <v>87</v>
      </c>
      <c r="H134" s="18">
        <v>75</v>
      </c>
      <c r="I134" s="18">
        <v>56</v>
      </c>
      <c r="J134" s="18">
        <v>75</v>
      </c>
      <c r="K134" s="18">
        <v>81</v>
      </c>
      <c r="L134" s="18">
        <v>88</v>
      </c>
      <c r="M134" s="18">
        <v>79</v>
      </c>
      <c r="N134" s="18">
        <v>79</v>
      </c>
      <c r="O134" s="18">
        <v>81</v>
      </c>
      <c r="P134" s="18">
        <v>85</v>
      </c>
      <c r="Q134" s="18">
        <v>60</v>
      </c>
      <c r="R134" s="18">
        <v>74</v>
      </c>
      <c r="S134" s="18">
        <v>85</v>
      </c>
      <c r="T134" s="18">
        <v>69</v>
      </c>
      <c r="U134" s="18">
        <v>83</v>
      </c>
      <c r="V134" s="18">
        <v>74</v>
      </c>
      <c r="W134" s="28">
        <v>74.68</v>
      </c>
      <c r="X134" s="18"/>
      <c r="Y134" s="27"/>
      <c r="Z134" s="27"/>
      <c r="AA134" s="27"/>
      <c r="AB134" s="27"/>
      <c r="AC134" s="27"/>
      <c r="AD134" s="31">
        <v>63.478</v>
      </c>
      <c r="AE134" s="27"/>
      <c r="AF134" s="27"/>
      <c r="AG134" s="27"/>
      <c r="AH134" s="27"/>
      <c r="AI134" s="27"/>
      <c r="AJ134" s="27"/>
      <c r="AK134" s="40">
        <v>38.0868</v>
      </c>
      <c r="AL134" s="41">
        <v>127</v>
      </c>
    </row>
    <row r="135" ht="30" customHeight="1" spans="1:38">
      <c r="A135" s="19">
        <v>1812406203032</v>
      </c>
      <c r="B135" s="14" t="s">
        <v>386</v>
      </c>
      <c r="C135" s="18">
        <v>68</v>
      </c>
      <c r="D135" s="18">
        <v>67</v>
      </c>
      <c r="E135" s="18">
        <v>79</v>
      </c>
      <c r="F135" s="18">
        <v>74</v>
      </c>
      <c r="G135" s="18">
        <v>84</v>
      </c>
      <c r="H135" s="18">
        <v>81</v>
      </c>
      <c r="I135" s="18">
        <v>60</v>
      </c>
      <c r="J135" s="18">
        <v>72</v>
      </c>
      <c r="K135" s="18">
        <v>85</v>
      </c>
      <c r="L135" s="18">
        <v>84</v>
      </c>
      <c r="M135" s="18">
        <v>73</v>
      </c>
      <c r="N135" s="18">
        <v>77</v>
      </c>
      <c r="O135" s="18">
        <v>76</v>
      </c>
      <c r="P135" s="18">
        <v>91</v>
      </c>
      <c r="Q135" s="18">
        <v>81</v>
      </c>
      <c r="R135" s="18">
        <v>77</v>
      </c>
      <c r="S135" s="18">
        <v>80</v>
      </c>
      <c r="T135" s="18">
        <v>73</v>
      </c>
      <c r="U135" s="18">
        <v>69</v>
      </c>
      <c r="V135" s="18">
        <v>82</v>
      </c>
      <c r="W135" s="28">
        <v>74.58</v>
      </c>
      <c r="X135" s="18"/>
      <c r="Y135" s="18"/>
      <c r="Z135" s="18"/>
      <c r="AA135" s="18"/>
      <c r="AB135" s="18"/>
      <c r="AC135" s="18"/>
      <c r="AD135" s="31">
        <v>63.393</v>
      </c>
      <c r="AE135" s="27"/>
      <c r="AF135" s="27"/>
      <c r="AG135" s="27"/>
      <c r="AH135" s="27"/>
      <c r="AI135" s="27"/>
      <c r="AJ135" s="27"/>
      <c r="AK135" s="40">
        <v>38.0358</v>
      </c>
      <c r="AL135" s="41">
        <v>128</v>
      </c>
    </row>
    <row r="136" ht="30" customHeight="1" spans="1:38">
      <c r="A136" s="19">
        <v>1812406203028</v>
      </c>
      <c r="B136" s="14" t="s">
        <v>387</v>
      </c>
      <c r="C136" s="18">
        <v>76</v>
      </c>
      <c r="D136" s="18">
        <v>83</v>
      </c>
      <c r="E136" s="18">
        <v>65</v>
      </c>
      <c r="F136" s="18">
        <v>78</v>
      </c>
      <c r="G136" s="18">
        <v>91</v>
      </c>
      <c r="H136" s="18">
        <v>88</v>
      </c>
      <c r="I136" s="18">
        <v>65</v>
      </c>
      <c r="J136" s="18">
        <v>62</v>
      </c>
      <c r="K136" s="18">
        <v>79</v>
      </c>
      <c r="L136" s="18">
        <v>85</v>
      </c>
      <c r="M136" s="18">
        <v>73</v>
      </c>
      <c r="N136" s="18">
        <v>71</v>
      </c>
      <c r="O136" s="18">
        <v>75</v>
      </c>
      <c r="P136" s="18">
        <v>81</v>
      </c>
      <c r="Q136" s="18">
        <v>87</v>
      </c>
      <c r="R136" s="18">
        <v>84</v>
      </c>
      <c r="S136" s="18">
        <v>86</v>
      </c>
      <c r="T136" s="18">
        <v>70</v>
      </c>
      <c r="U136" s="18">
        <v>57</v>
      </c>
      <c r="V136" s="18">
        <v>86</v>
      </c>
      <c r="W136" s="28">
        <v>74.36</v>
      </c>
      <c r="X136" s="18"/>
      <c r="Y136" s="27"/>
      <c r="Z136" s="27"/>
      <c r="AA136" s="27"/>
      <c r="AB136" s="27"/>
      <c r="AC136" s="27"/>
      <c r="AD136" s="31">
        <v>63.206</v>
      </c>
      <c r="AE136" s="27"/>
      <c r="AF136" s="27"/>
      <c r="AG136" s="27"/>
      <c r="AH136" s="27"/>
      <c r="AI136" s="27"/>
      <c r="AJ136" s="27"/>
      <c r="AK136" s="40">
        <v>37.9236</v>
      </c>
      <c r="AL136" s="41">
        <v>129</v>
      </c>
    </row>
    <row r="137" ht="30" customHeight="1" spans="1:38">
      <c r="A137" s="19">
        <v>1812406203015</v>
      </c>
      <c r="B137" s="14" t="s">
        <v>388</v>
      </c>
      <c r="C137" s="18">
        <v>65</v>
      </c>
      <c r="D137" s="18">
        <v>69</v>
      </c>
      <c r="E137" s="18">
        <v>69</v>
      </c>
      <c r="F137" s="18">
        <v>78</v>
      </c>
      <c r="G137" s="18">
        <v>80</v>
      </c>
      <c r="H137" s="18">
        <v>89</v>
      </c>
      <c r="I137" s="18">
        <v>55</v>
      </c>
      <c r="J137" s="18">
        <v>67</v>
      </c>
      <c r="K137" s="18">
        <v>85</v>
      </c>
      <c r="L137" s="18">
        <v>87</v>
      </c>
      <c r="M137" s="18">
        <v>73</v>
      </c>
      <c r="N137" s="18">
        <v>83</v>
      </c>
      <c r="O137" s="18">
        <v>73</v>
      </c>
      <c r="P137" s="18">
        <v>81</v>
      </c>
      <c r="Q137" s="18">
        <v>82</v>
      </c>
      <c r="R137" s="18">
        <v>79</v>
      </c>
      <c r="S137" s="18">
        <v>80</v>
      </c>
      <c r="T137" s="18">
        <v>80</v>
      </c>
      <c r="U137" s="18">
        <v>70</v>
      </c>
      <c r="V137" s="18">
        <v>85</v>
      </c>
      <c r="W137" s="28">
        <v>74.27</v>
      </c>
      <c r="X137" s="18"/>
      <c r="Y137" s="27"/>
      <c r="Z137" s="27"/>
      <c r="AA137" s="27"/>
      <c r="AB137" s="27"/>
      <c r="AC137" s="27"/>
      <c r="AD137" s="31">
        <v>63.1295</v>
      </c>
      <c r="AE137" s="27"/>
      <c r="AF137" s="27"/>
      <c r="AG137" s="27"/>
      <c r="AH137" s="27"/>
      <c r="AI137" s="27"/>
      <c r="AJ137" s="27"/>
      <c r="AK137" s="40">
        <v>37.8777</v>
      </c>
      <c r="AL137" s="41">
        <v>130</v>
      </c>
    </row>
    <row r="138" ht="30" customHeight="1" spans="1:38">
      <c r="A138" s="19">
        <v>1812406203033</v>
      </c>
      <c r="B138" s="14" t="s">
        <v>389</v>
      </c>
      <c r="C138" s="18">
        <v>77</v>
      </c>
      <c r="D138" s="18">
        <v>67</v>
      </c>
      <c r="E138" s="18">
        <v>64</v>
      </c>
      <c r="F138" s="18">
        <v>78</v>
      </c>
      <c r="G138" s="18">
        <v>87</v>
      </c>
      <c r="H138" s="18">
        <v>87</v>
      </c>
      <c r="I138" s="18">
        <v>68</v>
      </c>
      <c r="J138" s="18">
        <v>67</v>
      </c>
      <c r="K138" s="18">
        <v>83</v>
      </c>
      <c r="L138" s="18">
        <v>84</v>
      </c>
      <c r="M138" s="18">
        <v>71</v>
      </c>
      <c r="N138" s="18">
        <v>53</v>
      </c>
      <c r="O138" s="18">
        <v>74</v>
      </c>
      <c r="P138" s="18">
        <v>87</v>
      </c>
      <c r="Q138" s="18">
        <v>85</v>
      </c>
      <c r="R138" s="18">
        <v>67</v>
      </c>
      <c r="S138" s="18">
        <v>82</v>
      </c>
      <c r="T138" s="18">
        <v>72</v>
      </c>
      <c r="U138" s="18">
        <v>69</v>
      </c>
      <c r="V138" s="18">
        <v>88</v>
      </c>
      <c r="W138" s="28">
        <v>72.5</v>
      </c>
      <c r="X138" s="18"/>
      <c r="Y138" s="18">
        <v>10</v>
      </c>
      <c r="Z138" s="18"/>
      <c r="AA138" s="18"/>
      <c r="AB138" s="18"/>
      <c r="AC138" s="18"/>
      <c r="AD138" s="31">
        <v>63.125</v>
      </c>
      <c r="AE138" s="27"/>
      <c r="AF138" s="27"/>
      <c r="AG138" s="27"/>
      <c r="AH138" s="27"/>
      <c r="AI138" s="27"/>
      <c r="AJ138" s="27"/>
      <c r="AK138" s="40">
        <v>37.875</v>
      </c>
      <c r="AL138" s="41">
        <v>131</v>
      </c>
    </row>
    <row r="139" ht="30" customHeight="1" spans="1:38">
      <c r="A139" s="20">
        <v>1812406202034</v>
      </c>
      <c r="B139" s="14" t="s">
        <v>390</v>
      </c>
      <c r="C139" s="21" t="s">
        <v>303</v>
      </c>
      <c r="D139" s="21" t="s">
        <v>148</v>
      </c>
      <c r="E139" s="21" t="s">
        <v>303</v>
      </c>
      <c r="F139" s="21" t="s">
        <v>158</v>
      </c>
      <c r="G139" s="21" t="s">
        <v>81</v>
      </c>
      <c r="H139" s="21" t="s">
        <v>84</v>
      </c>
      <c r="I139" s="21" t="s">
        <v>156</v>
      </c>
      <c r="J139" s="21" t="s">
        <v>178</v>
      </c>
      <c r="K139" s="21" t="s">
        <v>158</v>
      </c>
      <c r="L139" s="21" t="s">
        <v>81</v>
      </c>
      <c r="M139" s="21" t="s">
        <v>192</v>
      </c>
      <c r="N139" s="21" t="s">
        <v>192</v>
      </c>
      <c r="O139" s="21" t="s">
        <v>73</v>
      </c>
      <c r="P139" s="21" t="s">
        <v>77</v>
      </c>
      <c r="Q139" s="21" t="s">
        <v>80</v>
      </c>
      <c r="R139" s="21" t="s">
        <v>149</v>
      </c>
      <c r="S139" s="21" t="s">
        <v>76</v>
      </c>
      <c r="T139" s="21" t="s">
        <v>193</v>
      </c>
      <c r="U139" s="21" t="s">
        <v>391</v>
      </c>
      <c r="V139" s="21" t="s">
        <v>83</v>
      </c>
      <c r="W139" s="28">
        <v>71.32</v>
      </c>
      <c r="X139" s="21"/>
      <c r="Y139" s="32"/>
      <c r="Z139" s="32"/>
      <c r="AA139" s="32"/>
      <c r="AB139" s="32"/>
      <c r="AC139" s="32"/>
      <c r="AD139" s="31">
        <v>60.622</v>
      </c>
      <c r="AE139" s="32" t="s">
        <v>181</v>
      </c>
      <c r="AF139" s="27" t="s">
        <v>182</v>
      </c>
      <c r="AG139" s="27"/>
      <c r="AH139" s="27"/>
      <c r="AI139" s="27" t="s">
        <v>110</v>
      </c>
      <c r="AJ139" s="27" t="s">
        <v>111</v>
      </c>
      <c r="AK139" s="40">
        <v>37.8732</v>
      </c>
      <c r="AL139" s="41">
        <v>132</v>
      </c>
    </row>
    <row r="140" ht="30" customHeight="1" spans="1:38">
      <c r="A140" s="19">
        <v>1812406203030</v>
      </c>
      <c r="B140" s="14" t="s">
        <v>392</v>
      </c>
      <c r="C140" s="18">
        <v>62</v>
      </c>
      <c r="D140" s="18">
        <v>69</v>
      </c>
      <c r="E140" s="18">
        <v>69</v>
      </c>
      <c r="F140" s="18">
        <v>78</v>
      </c>
      <c r="G140" s="18">
        <v>80</v>
      </c>
      <c r="H140" s="18">
        <v>77</v>
      </c>
      <c r="I140" s="18">
        <v>60</v>
      </c>
      <c r="J140" s="18">
        <v>66</v>
      </c>
      <c r="K140" s="18">
        <v>76</v>
      </c>
      <c r="L140" s="18">
        <v>82</v>
      </c>
      <c r="M140" s="18">
        <v>75</v>
      </c>
      <c r="N140" s="18">
        <v>87</v>
      </c>
      <c r="O140" s="18">
        <v>80</v>
      </c>
      <c r="P140" s="18">
        <v>81</v>
      </c>
      <c r="Q140" s="18">
        <v>82</v>
      </c>
      <c r="R140" s="18">
        <v>71</v>
      </c>
      <c r="S140" s="18">
        <v>66</v>
      </c>
      <c r="T140" s="18">
        <v>69</v>
      </c>
      <c r="U140" s="18">
        <v>67</v>
      </c>
      <c r="V140" s="18">
        <v>84</v>
      </c>
      <c r="W140" s="28">
        <v>71.72</v>
      </c>
      <c r="X140" s="18"/>
      <c r="Y140" s="27">
        <v>10</v>
      </c>
      <c r="Z140" s="27"/>
      <c r="AA140" s="27"/>
      <c r="AB140" s="27"/>
      <c r="AC140" s="27"/>
      <c r="AD140" s="31">
        <v>62.462</v>
      </c>
      <c r="AE140" s="27"/>
      <c r="AF140" s="27"/>
      <c r="AG140" s="27">
        <v>2</v>
      </c>
      <c r="AH140" s="27" t="s">
        <v>393</v>
      </c>
      <c r="AI140" s="27"/>
      <c r="AJ140" s="27"/>
      <c r="AK140" s="40">
        <v>37.6772</v>
      </c>
      <c r="AL140" s="41">
        <v>133</v>
      </c>
    </row>
    <row r="141" ht="30" customHeight="1" spans="1:38">
      <c r="A141" s="20">
        <v>1812406202009</v>
      </c>
      <c r="B141" s="14" t="s">
        <v>394</v>
      </c>
      <c r="C141" s="21" t="s">
        <v>148</v>
      </c>
      <c r="D141" s="21" t="s">
        <v>284</v>
      </c>
      <c r="E141" s="21" t="s">
        <v>156</v>
      </c>
      <c r="F141" s="21" t="s">
        <v>158</v>
      </c>
      <c r="G141" s="21" t="s">
        <v>76</v>
      </c>
      <c r="H141" s="21" t="s">
        <v>77</v>
      </c>
      <c r="I141" s="21" t="s">
        <v>303</v>
      </c>
      <c r="J141" s="21" t="s">
        <v>157</v>
      </c>
      <c r="K141" s="21" t="s">
        <v>160</v>
      </c>
      <c r="L141" s="21" t="s">
        <v>77</v>
      </c>
      <c r="M141" s="21" t="s">
        <v>241</v>
      </c>
      <c r="N141" s="21" t="s">
        <v>72</v>
      </c>
      <c r="O141" s="21" t="s">
        <v>158</v>
      </c>
      <c r="P141" s="21" t="s">
        <v>77</v>
      </c>
      <c r="Q141" s="21" t="s">
        <v>82</v>
      </c>
      <c r="R141" s="21" t="s">
        <v>149</v>
      </c>
      <c r="S141" s="21" t="s">
        <v>303</v>
      </c>
      <c r="T141" s="21" t="s">
        <v>72</v>
      </c>
      <c r="U141" s="21" t="s">
        <v>159</v>
      </c>
      <c r="V141" s="21" t="s">
        <v>84</v>
      </c>
      <c r="W141" s="28">
        <v>70.69</v>
      </c>
      <c r="X141" s="21"/>
      <c r="Y141" s="32"/>
      <c r="Z141" s="32"/>
      <c r="AA141" s="32"/>
      <c r="AB141" s="32"/>
      <c r="AC141" s="32"/>
      <c r="AD141" s="31">
        <v>60.0865</v>
      </c>
      <c r="AE141" s="32" t="s">
        <v>181</v>
      </c>
      <c r="AF141" s="27" t="s">
        <v>182</v>
      </c>
      <c r="AG141" s="27"/>
      <c r="AH141" s="27"/>
      <c r="AI141" s="27" t="s">
        <v>110</v>
      </c>
      <c r="AJ141" s="27" t="s">
        <v>111</v>
      </c>
      <c r="AK141" s="40">
        <v>37.5519</v>
      </c>
      <c r="AL141" s="41">
        <v>134</v>
      </c>
    </row>
    <row r="142" ht="30" customHeight="1" spans="1:38">
      <c r="A142" s="19">
        <v>1812406203025</v>
      </c>
      <c r="B142" s="14" t="s">
        <v>395</v>
      </c>
      <c r="C142" s="18">
        <v>65</v>
      </c>
      <c r="D142" s="18">
        <v>62</v>
      </c>
      <c r="E142" s="18">
        <v>60</v>
      </c>
      <c r="F142" s="18">
        <v>74</v>
      </c>
      <c r="G142" s="18">
        <v>80</v>
      </c>
      <c r="H142" s="18">
        <v>74</v>
      </c>
      <c r="I142" s="18">
        <v>64</v>
      </c>
      <c r="J142" s="18">
        <v>70</v>
      </c>
      <c r="K142" s="18">
        <v>78</v>
      </c>
      <c r="L142" s="18">
        <v>83</v>
      </c>
      <c r="M142" s="18">
        <v>76</v>
      </c>
      <c r="N142" s="18">
        <v>81</v>
      </c>
      <c r="O142" s="18">
        <v>81</v>
      </c>
      <c r="P142" s="18">
        <v>86</v>
      </c>
      <c r="Q142" s="18">
        <v>79</v>
      </c>
      <c r="R142" s="18">
        <v>81</v>
      </c>
      <c r="S142" s="18">
        <v>86</v>
      </c>
      <c r="T142" s="18">
        <v>71</v>
      </c>
      <c r="U142" s="18">
        <v>79</v>
      </c>
      <c r="V142" s="18">
        <v>68</v>
      </c>
      <c r="W142" s="28">
        <v>73.26</v>
      </c>
      <c r="X142" s="18"/>
      <c r="Y142" s="27"/>
      <c r="Z142" s="27"/>
      <c r="AA142" s="27">
        <v>2</v>
      </c>
      <c r="AB142" s="27"/>
      <c r="AC142" s="27"/>
      <c r="AD142" s="31">
        <v>62.571</v>
      </c>
      <c r="AE142" s="27"/>
      <c r="AF142" s="27"/>
      <c r="AG142" s="27"/>
      <c r="AH142" s="27"/>
      <c r="AI142" s="27"/>
      <c r="AJ142" s="27"/>
      <c r="AK142" s="40">
        <v>37.5426</v>
      </c>
      <c r="AL142" s="41">
        <v>135</v>
      </c>
    </row>
    <row r="143" ht="30" customHeight="1" spans="1:38">
      <c r="A143" s="20">
        <v>1812406202011</v>
      </c>
      <c r="B143" s="14" t="s">
        <v>396</v>
      </c>
      <c r="C143" s="21" t="s">
        <v>237</v>
      </c>
      <c r="D143" s="21" t="s">
        <v>157</v>
      </c>
      <c r="E143" s="21" t="s">
        <v>101</v>
      </c>
      <c r="F143" s="21" t="s">
        <v>158</v>
      </c>
      <c r="G143" s="21" t="s">
        <v>84</v>
      </c>
      <c r="H143" s="21" t="s">
        <v>101</v>
      </c>
      <c r="I143" s="21" t="s">
        <v>157</v>
      </c>
      <c r="J143" s="21" t="s">
        <v>240</v>
      </c>
      <c r="K143" s="21" t="s">
        <v>80</v>
      </c>
      <c r="L143" s="21" t="s">
        <v>79</v>
      </c>
      <c r="M143" s="21" t="s">
        <v>241</v>
      </c>
      <c r="N143" s="21" t="s">
        <v>303</v>
      </c>
      <c r="O143" s="21" t="s">
        <v>73</v>
      </c>
      <c r="P143" s="21" t="s">
        <v>84</v>
      </c>
      <c r="Q143" s="21" t="s">
        <v>82</v>
      </c>
      <c r="R143" s="21" t="s">
        <v>194</v>
      </c>
      <c r="S143" s="21" t="s">
        <v>241</v>
      </c>
      <c r="T143" s="21" t="s">
        <v>241</v>
      </c>
      <c r="U143" s="21" t="s">
        <v>347</v>
      </c>
      <c r="V143" s="21" t="s">
        <v>158</v>
      </c>
      <c r="W143" s="28">
        <v>69.93</v>
      </c>
      <c r="X143" s="21"/>
      <c r="Y143" s="32"/>
      <c r="Z143" s="32"/>
      <c r="AA143" s="32"/>
      <c r="AB143" s="32"/>
      <c r="AC143" s="32"/>
      <c r="AD143" s="31">
        <v>59.4405</v>
      </c>
      <c r="AE143" s="32" t="s">
        <v>181</v>
      </c>
      <c r="AF143" s="27" t="s">
        <v>182</v>
      </c>
      <c r="AG143" s="27"/>
      <c r="AH143" s="27"/>
      <c r="AI143" s="27" t="s">
        <v>110</v>
      </c>
      <c r="AJ143" s="27" t="s">
        <v>111</v>
      </c>
      <c r="AK143" s="40">
        <v>37.1643</v>
      </c>
      <c r="AL143" s="41">
        <v>136</v>
      </c>
    </row>
    <row r="144" ht="30" customHeight="1" spans="1:38">
      <c r="A144" s="19">
        <v>1812406203034</v>
      </c>
      <c r="B144" s="14" t="s">
        <v>397</v>
      </c>
      <c r="C144" s="18">
        <v>61</v>
      </c>
      <c r="D144" s="18">
        <v>72</v>
      </c>
      <c r="E144" s="18">
        <v>75</v>
      </c>
      <c r="F144" s="18">
        <v>70</v>
      </c>
      <c r="G144" s="18">
        <v>82</v>
      </c>
      <c r="H144" s="18">
        <v>85</v>
      </c>
      <c r="I144" s="18">
        <v>68</v>
      </c>
      <c r="J144" s="18">
        <v>81</v>
      </c>
      <c r="K144" s="18">
        <v>88</v>
      </c>
      <c r="L144" s="18">
        <v>88</v>
      </c>
      <c r="M144" s="18">
        <v>70</v>
      </c>
      <c r="N144" s="18">
        <v>68</v>
      </c>
      <c r="O144" s="18">
        <v>78</v>
      </c>
      <c r="P144" s="18">
        <v>87</v>
      </c>
      <c r="Q144" s="18">
        <v>83</v>
      </c>
      <c r="R144" s="18">
        <v>78</v>
      </c>
      <c r="S144" s="18">
        <v>73</v>
      </c>
      <c r="T144" s="18">
        <v>72</v>
      </c>
      <c r="U144" s="18">
        <v>60</v>
      </c>
      <c r="V144" s="18">
        <v>64</v>
      </c>
      <c r="W144" s="28">
        <v>72.81</v>
      </c>
      <c r="X144" s="18"/>
      <c r="Y144" s="18"/>
      <c r="Z144" s="18"/>
      <c r="AA144" s="18"/>
      <c r="AB144" s="18"/>
      <c r="AC144" s="18"/>
      <c r="AD144" s="31">
        <v>61.8885</v>
      </c>
      <c r="AE144" s="18"/>
      <c r="AF144" s="27"/>
      <c r="AG144" s="27"/>
      <c r="AH144" s="27"/>
      <c r="AI144" s="27"/>
      <c r="AJ144" s="27"/>
      <c r="AK144" s="40">
        <v>37.1331</v>
      </c>
      <c r="AL144" s="41">
        <v>137</v>
      </c>
    </row>
    <row r="145" ht="30" customHeight="1" spans="1:38">
      <c r="A145" s="62" t="s">
        <v>398</v>
      </c>
      <c r="B145" s="14" t="s">
        <v>399</v>
      </c>
      <c r="C145" s="18">
        <v>62</v>
      </c>
      <c r="D145" s="18">
        <v>56</v>
      </c>
      <c r="E145" s="18">
        <v>70</v>
      </c>
      <c r="F145" s="18">
        <v>80</v>
      </c>
      <c r="G145" s="18">
        <v>93</v>
      </c>
      <c r="H145" s="18">
        <v>77</v>
      </c>
      <c r="I145" s="18">
        <v>39</v>
      </c>
      <c r="J145" s="18">
        <v>62</v>
      </c>
      <c r="K145" s="18">
        <v>94</v>
      </c>
      <c r="L145" s="18">
        <v>85</v>
      </c>
      <c r="M145" s="18">
        <v>58</v>
      </c>
      <c r="N145" s="18">
        <v>75</v>
      </c>
      <c r="O145" s="18">
        <v>73</v>
      </c>
      <c r="P145" s="18">
        <v>78</v>
      </c>
      <c r="Q145" s="18">
        <v>74</v>
      </c>
      <c r="R145" s="18">
        <v>79</v>
      </c>
      <c r="S145" s="18">
        <v>62</v>
      </c>
      <c r="T145" s="18">
        <v>63</v>
      </c>
      <c r="U145" s="18">
        <v>62</v>
      </c>
      <c r="V145" s="18">
        <v>72</v>
      </c>
      <c r="W145" s="28">
        <v>66.82</v>
      </c>
      <c r="X145" s="27"/>
      <c r="Y145" s="27"/>
      <c r="Z145" s="27"/>
      <c r="AA145" s="27"/>
      <c r="AB145" s="27"/>
      <c r="AC145" s="27"/>
      <c r="AD145" s="31">
        <v>56.797</v>
      </c>
      <c r="AE145" s="27">
        <v>10</v>
      </c>
      <c r="AF145" s="27" t="s">
        <v>131</v>
      </c>
      <c r="AG145" s="27"/>
      <c r="AH145" s="27"/>
      <c r="AI145" s="27">
        <v>8</v>
      </c>
      <c r="AJ145" s="27" t="s">
        <v>205</v>
      </c>
      <c r="AK145" s="40">
        <v>36.7782</v>
      </c>
      <c r="AL145" s="41">
        <v>138</v>
      </c>
    </row>
    <row r="146" ht="30" customHeight="1" spans="1:38">
      <c r="A146" s="19">
        <v>1812406203043</v>
      </c>
      <c r="B146" s="14" t="s">
        <v>400</v>
      </c>
      <c r="C146" s="18">
        <v>66</v>
      </c>
      <c r="D146" s="18">
        <v>64</v>
      </c>
      <c r="E146" s="18">
        <v>62</v>
      </c>
      <c r="F146" s="18">
        <v>78</v>
      </c>
      <c r="G146" s="18">
        <v>82</v>
      </c>
      <c r="H146" s="18">
        <v>84</v>
      </c>
      <c r="I146" s="18">
        <v>62</v>
      </c>
      <c r="J146" s="18">
        <v>72</v>
      </c>
      <c r="K146" s="18">
        <v>78</v>
      </c>
      <c r="L146" s="18">
        <v>86</v>
      </c>
      <c r="M146" s="18">
        <v>62</v>
      </c>
      <c r="N146" s="18">
        <v>81</v>
      </c>
      <c r="O146" s="18">
        <v>82</v>
      </c>
      <c r="P146" s="18">
        <v>83</v>
      </c>
      <c r="Q146" s="18">
        <v>81</v>
      </c>
      <c r="R146" s="18">
        <v>63</v>
      </c>
      <c r="S146" s="18">
        <v>77</v>
      </c>
      <c r="T146" s="18">
        <v>70</v>
      </c>
      <c r="U146" s="18">
        <v>62</v>
      </c>
      <c r="V146" s="18">
        <v>82</v>
      </c>
      <c r="W146" s="28">
        <v>70.44</v>
      </c>
      <c r="X146" s="18"/>
      <c r="Y146" s="18"/>
      <c r="Z146" s="18"/>
      <c r="AA146" s="18">
        <v>8</v>
      </c>
      <c r="AB146" s="18"/>
      <c r="AC146" s="18"/>
      <c r="AD146" s="31">
        <v>61.074</v>
      </c>
      <c r="AE146" s="27"/>
      <c r="AF146" s="27"/>
      <c r="AG146" s="27"/>
      <c r="AH146" s="27"/>
      <c r="AI146" s="27"/>
      <c r="AJ146" s="27"/>
      <c r="AK146" s="40">
        <v>36.6444</v>
      </c>
      <c r="AL146" s="41">
        <v>139</v>
      </c>
    </row>
    <row r="147" ht="30" customHeight="1" spans="1:38">
      <c r="A147" s="20">
        <v>1812406202026</v>
      </c>
      <c r="B147" s="14" t="s">
        <v>401</v>
      </c>
      <c r="C147" s="21" t="s">
        <v>303</v>
      </c>
      <c r="D147" s="21" t="s">
        <v>240</v>
      </c>
      <c r="E147" s="21" t="s">
        <v>82</v>
      </c>
      <c r="F147" s="21" t="s">
        <v>160</v>
      </c>
      <c r="G147" s="21" t="s">
        <v>158</v>
      </c>
      <c r="H147" s="21" t="s">
        <v>77</v>
      </c>
      <c r="I147" s="21" t="s">
        <v>282</v>
      </c>
      <c r="J147" s="21" t="s">
        <v>237</v>
      </c>
      <c r="K147" s="21" t="s">
        <v>160</v>
      </c>
      <c r="L147" s="21" t="s">
        <v>73</v>
      </c>
      <c r="M147" s="21" t="s">
        <v>72</v>
      </c>
      <c r="N147" s="21" t="s">
        <v>157</v>
      </c>
      <c r="O147" s="21" t="s">
        <v>178</v>
      </c>
      <c r="P147" s="21" t="s">
        <v>73</v>
      </c>
      <c r="Q147" s="21" t="s">
        <v>84</v>
      </c>
      <c r="R147" s="21" t="s">
        <v>159</v>
      </c>
      <c r="S147" s="21" t="s">
        <v>159</v>
      </c>
      <c r="T147" s="21" t="s">
        <v>156</v>
      </c>
      <c r="U147" s="21" t="s">
        <v>402</v>
      </c>
      <c r="V147" s="21" t="s">
        <v>284</v>
      </c>
      <c r="W147" s="28">
        <v>67.37</v>
      </c>
      <c r="X147" s="21"/>
      <c r="Y147" s="32"/>
      <c r="Z147" s="32"/>
      <c r="AA147" s="32"/>
      <c r="AB147" s="32"/>
      <c r="AC147" s="32"/>
      <c r="AD147" s="31">
        <v>57.2645</v>
      </c>
      <c r="AE147" s="32" t="s">
        <v>181</v>
      </c>
      <c r="AF147" s="27" t="s">
        <v>182</v>
      </c>
      <c r="AG147" s="27"/>
      <c r="AH147" s="27"/>
      <c r="AI147" s="27" t="s">
        <v>110</v>
      </c>
      <c r="AJ147" s="27" t="s">
        <v>111</v>
      </c>
      <c r="AK147" s="40">
        <v>35.8587</v>
      </c>
      <c r="AL147" s="41">
        <v>140</v>
      </c>
    </row>
    <row r="148" ht="30" customHeight="1" spans="1:38">
      <c r="A148" s="19">
        <v>1812406203044</v>
      </c>
      <c r="B148" s="14" t="s">
        <v>403</v>
      </c>
      <c r="C148" s="18">
        <v>60</v>
      </c>
      <c r="D148" s="18">
        <v>26</v>
      </c>
      <c r="E148" s="18">
        <v>69</v>
      </c>
      <c r="F148" s="18">
        <v>74</v>
      </c>
      <c r="G148" s="18">
        <v>82</v>
      </c>
      <c r="H148" s="18">
        <v>79</v>
      </c>
      <c r="I148" s="18">
        <v>36</v>
      </c>
      <c r="J148" s="18">
        <v>63</v>
      </c>
      <c r="K148" s="18">
        <v>83</v>
      </c>
      <c r="L148" s="18">
        <v>85</v>
      </c>
      <c r="M148" s="18">
        <v>73</v>
      </c>
      <c r="N148" s="18">
        <v>69</v>
      </c>
      <c r="O148" s="18">
        <v>82</v>
      </c>
      <c r="P148" s="18">
        <v>85</v>
      </c>
      <c r="Q148" s="18">
        <v>72</v>
      </c>
      <c r="R148" s="18">
        <v>75</v>
      </c>
      <c r="S148" s="18">
        <v>74</v>
      </c>
      <c r="T148" s="18">
        <v>67</v>
      </c>
      <c r="U148" s="18">
        <v>69</v>
      </c>
      <c r="V148" s="18">
        <v>79</v>
      </c>
      <c r="W148" s="28">
        <v>66.33</v>
      </c>
      <c r="X148" s="18"/>
      <c r="Y148" s="18"/>
      <c r="Z148" s="18"/>
      <c r="AA148" s="18"/>
      <c r="AB148" s="18"/>
      <c r="AC148" s="18"/>
      <c r="AD148" s="31">
        <v>56.3805</v>
      </c>
      <c r="AE148" s="27"/>
      <c r="AF148" s="27"/>
      <c r="AG148" s="27"/>
      <c r="AH148" s="27"/>
      <c r="AI148" s="27"/>
      <c r="AJ148" s="27"/>
      <c r="AK148" s="40">
        <v>33.8283</v>
      </c>
      <c r="AL148" s="41">
        <v>141</v>
      </c>
    </row>
    <row r="149" ht="30" customHeight="1" spans="1:38">
      <c r="A149" s="19">
        <v>1812406203020</v>
      </c>
      <c r="B149" s="14" t="s">
        <v>404</v>
      </c>
      <c r="C149" s="18">
        <v>78</v>
      </c>
      <c r="D149" s="18">
        <v>72</v>
      </c>
      <c r="E149" s="18">
        <v>72</v>
      </c>
      <c r="F149" s="18">
        <v>84</v>
      </c>
      <c r="G149" s="18">
        <v>73</v>
      </c>
      <c r="H149" s="18">
        <v>60</v>
      </c>
      <c r="I149" s="18">
        <v>60</v>
      </c>
      <c r="J149" s="18">
        <v>76</v>
      </c>
      <c r="K149" s="18">
        <v>62</v>
      </c>
      <c r="L149" s="18">
        <v>86</v>
      </c>
      <c r="M149" s="18">
        <v>73</v>
      </c>
      <c r="N149" s="18">
        <v>60</v>
      </c>
      <c r="O149" s="18">
        <v>0</v>
      </c>
      <c r="P149" s="18">
        <v>46</v>
      </c>
      <c r="Q149" s="18">
        <v>0</v>
      </c>
      <c r="R149" s="18">
        <v>64</v>
      </c>
      <c r="S149" s="18">
        <v>71</v>
      </c>
      <c r="T149" s="18">
        <v>64</v>
      </c>
      <c r="U149" s="18">
        <v>46</v>
      </c>
      <c r="V149" s="18">
        <v>47</v>
      </c>
      <c r="W149" s="28">
        <v>63.78</v>
      </c>
      <c r="X149" s="18"/>
      <c r="Y149" s="27"/>
      <c r="Z149" s="27"/>
      <c r="AA149" s="27"/>
      <c r="AB149" s="27"/>
      <c r="AC149" s="27"/>
      <c r="AD149" s="31">
        <v>54.213</v>
      </c>
      <c r="AE149" s="27"/>
      <c r="AF149" s="27"/>
      <c r="AG149" s="27"/>
      <c r="AH149" s="27"/>
      <c r="AI149" s="27"/>
      <c r="AJ149" s="27"/>
      <c r="AK149" s="40">
        <v>32.5278</v>
      </c>
      <c r="AL149" s="41">
        <v>142</v>
      </c>
    </row>
    <row r="150" ht="30" customHeight="1" spans="1:38">
      <c r="A150" s="20">
        <v>1812406202010</v>
      </c>
      <c r="B150" s="14" t="s">
        <v>405</v>
      </c>
      <c r="C150" s="21" t="s">
        <v>161</v>
      </c>
      <c r="D150" s="21" t="s">
        <v>406</v>
      </c>
      <c r="E150" s="21" t="s">
        <v>407</v>
      </c>
      <c r="F150" s="21" t="s">
        <v>294</v>
      </c>
      <c r="G150" s="21" t="s">
        <v>408</v>
      </c>
      <c r="H150" s="21" t="s">
        <v>267</v>
      </c>
      <c r="I150" s="21" t="s">
        <v>409</v>
      </c>
      <c r="J150" s="21" t="s">
        <v>410</v>
      </c>
      <c r="K150" s="21" t="s">
        <v>295</v>
      </c>
      <c r="L150" s="21" t="s">
        <v>411</v>
      </c>
      <c r="M150" s="21" t="s">
        <v>412</v>
      </c>
      <c r="N150" s="21" t="s">
        <v>413</v>
      </c>
      <c r="O150" s="21" t="s">
        <v>414</v>
      </c>
      <c r="P150" s="21" t="s">
        <v>415</v>
      </c>
      <c r="Q150" s="21" t="s">
        <v>416</v>
      </c>
      <c r="R150" s="21" t="s">
        <v>417</v>
      </c>
      <c r="S150" s="21" t="s">
        <v>418</v>
      </c>
      <c r="T150" s="21" t="s">
        <v>410</v>
      </c>
      <c r="U150" s="21" t="s">
        <v>419</v>
      </c>
      <c r="V150" s="21" t="s">
        <v>420</v>
      </c>
      <c r="W150" s="57">
        <f>SUMPRODUCT(($C$7:$V$7)*(C150:V150))/SUM($C$7:$V$7)</f>
        <v>42.35</v>
      </c>
      <c r="X150" s="21"/>
      <c r="Y150" s="32"/>
      <c r="Z150" s="32"/>
      <c r="AA150" s="32"/>
      <c r="AB150" s="32"/>
      <c r="AC150" s="32"/>
      <c r="AD150" s="57">
        <f>(W150*0.85+(X150+Y150+Z150+AA150-AB150-AC150)*0.15)</f>
        <v>35.9975</v>
      </c>
      <c r="AE150" s="32" t="s">
        <v>181</v>
      </c>
      <c r="AF150" s="27" t="s">
        <v>182</v>
      </c>
      <c r="AG150" s="27"/>
      <c r="AH150" s="27"/>
      <c r="AI150" s="27" t="s">
        <v>110</v>
      </c>
      <c r="AJ150" s="27" t="s">
        <v>111</v>
      </c>
      <c r="AK150" s="58">
        <f>AD150*0.6+AE150*0.15+AG150*0.1+AI150*0.15</f>
        <v>23.0985</v>
      </c>
      <c r="AL150" s="41">
        <v>143</v>
      </c>
    </row>
    <row r="151" ht="30" customHeight="1" spans="1:38">
      <c r="A151" s="39" t="s">
        <v>421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</row>
    <row r="152" s="4" customFormat="1" ht="30" customHeight="1" spans="1:50">
      <c r="A152" s="39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10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0"/>
    </row>
    <row r="153" s="5" customFormat="1" spans="1:49">
      <c r="A153" s="54"/>
      <c r="AM153" s="10"/>
      <c r="AN153" s="6"/>
      <c r="AO153" s="6"/>
      <c r="AP153" s="6"/>
      <c r="AQ153" s="6"/>
      <c r="AR153" s="6"/>
      <c r="AS153" s="6"/>
      <c r="AT153" s="6"/>
      <c r="AU153" s="6"/>
      <c r="AV153" s="6"/>
      <c r="AW153" s="6"/>
    </row>
    <row r="154" s="6" customFormat="1" spans="1:39">
      <c r="A154" s="55"/>
      <c r="AM154" s="10"/>
    </row>
    <row r="155" s="6" customFormat="1" spans="1:39">
      <c r="A155" s="55"/>
      <c r="AM155" s="10"/>
    </row>
    <row r="156" s="6" customFormat="1" spans="1:39">
      <c r="A156" s="55"/>
      <c r="AM156" s="10"/>
    </row>
    <row r="157" s="6" customFormat="1" spans="1:39">
      <c r="A157" s="55"/>
      <c r="AM157" s="10"/>
    </row>
    <row r="158" s="6" customFormat="1" spans="1:39">
      <c r="A158" s="55"/>
      <c r="AM158" s="10"/>
    </row>
    <row r="159" s="6" customFormat="1" spans="1:39">
      <c r="A159" s="55"/>
      <c r="AM159" s="10"/>
    </row>
    <row r="160" s="6" customFormat="1" spans="1:39">
      <c r="A160" s="55"/>
      <c r="AM160" s="10"/>
    </row>
    <row r="161" s="6" customFormat="1" spans="1:39">
      <c r="A161" s="55"/>
      <c r="AM161" s="10"/>
    </row>
    <row r="162" s="6" customFormat="1" spans="1:39">
      <c r="A162" s="55"/>
      <c r="AM162" s="10"/>
    </row>
    <row r="163" s="6" customFormat="1" spans="1:39">
      <c r="A163" s="55"/>
      <c r="AM163" s="10"/>
    </row>
    <row r="164" s="6" customFormat="1" spans="1:39">
      <c r="A164" s="55"/>
      <c r="AM164" s="10"/>
    </row>
    <row r="165" s="6" customFormat="1" spans="1:39">
      <c r="A165" s="55"/>
      <c r="AM165" s="10"/>
    </row>
    <row r="166" s="6" customFormat="1" spans="1:39">
      <c r="A166" s="55"/>
      <c r="AM166" s="10"/>
    </row>
    <row r="167" s="6" customFormat="1" spans="1:39">
      <c r="A167" s="55"/>
      <c r="AM167" s="10"/>
    </row>
    <row r="168" s="6" customFormat="1" spans="1:39">
      <c r="A168" s="55"/>
      <c r="AM168" s="10"/>
    </row>
    <row r="169" s="6" customFormat="1" spans="1:39">
      <c r="A169" s="55"/>
      <c r="AM169" s="10"/>
    </row>
    <row r="170" s="6" customFormat="1" spans="1:39">
      <c r="A170" s="55"/>
      <c r="AM170" s="10"/>
    </row>
    <row r="171" s="6" customFormat="1" spans="1:39">
      <c r="A171" s="55"/>
      <c r="AM171" s="10"/>
    </row>
    <row r="172" s="6" customFormat="1" spans="1:39">
      <c r="A172" s="55"/>
      <c r="AM172" s="10"/>
    </row>
    <row r="173" s="6" customFormat="1" spans="1:39">
      <c r="A173" s="55"/>
      <c r="AM173" s="10"/>
    </row>
    <row r="174" s="6" customFormat="1" spans="1:39">
      <c r="A174" s="55"/>
      <c r="AM174" s="10"/>
    </row>
    <row r="175" s="6" customFormat="1" spans="1:39">
      <c r="A175" s="55"/>
      <c r="AM175" s="10"/>
    </row>
    <row r="176" s="6" customFormat="1" spans="1:39">
      <c r="A176" s="55"/>
      <c r="AM176" s="10"/>
    </row>
    <row r="177" s="6" customFormat="1" spans="1:39">
      <c r="A177" s="55"/>
      <c r="AM177" s="10"/>
    </row>
    <row r="178" s="6" customFormat="1" spans="1:39">
      <c r="A178" s="55"/>
      <c r="AM178" s="10"/>
    </row>
    <row r="179" s="6" customFormat="1" spans="1:39">
      <c r="A179" s="55"/>
      <c r="AM179" s="10"/>
    </row>
    <row r="180" s="6" customFormat="1" spans="1:39">
      <c r="A180" s="55"/>
      <c r="AM180" s="10"/>
    </row>
    <row r="181" s="6" customFormat="1" spans="1:39">
      <c r="A181" s="55"/>
      <c r="AM181" s="10"/>
    </row>
    <row r="182" s="6" customFormat="1" spans="1:39">
      <c r="A182" s="55"/>
      <c r="AM182" s="10"/>
    </row>
    <row r="183" s="6" customFormat="1" spans="1:39">
      <c r="A183" s="55"/>
      <c r="AM183" s="10"/>
    </row>
    <row r="184" s="6" customFormat="1" spans="1:39">
      <c r="A184" s="55"/>
      <c r="AM184" s="10"/>
    </row>
    <row r="185" s="6" customFormat="1" spans="1:39">
      <c r="A185" s="55"/>
      <c r="AM185" s="10"/>
    </row>
    <row r="186" s="7" customFormat="1" spans="1:50">
      <c r="A186" s="56"/>
      <c r="AL186" s="59"/>
      <c r="AX186" s="61"/>
    </row>
  </sheetData>
  <sortState ref="A8:AL150">
    <sortCondition ref="AK8:AK150" descending="1"/>
  </sortState>
  <mergeCells count="47">
    <mergeCell ref="A1:AL1"/>
    <mergeCell ref="B4:AD4"/>
    <mergeCell ref="AE4:AF4"/>
    <mergeCell ref="AG4:AH4"/>
    <mergeCell ref="AI4:AJ4"/>
    <mergeCell ref="X7:AA7"/>
    <mergeCell ref="AB7:AC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7"/>
    <mergeCell ref="X5:X6"/>
    <mergeCell ref="Y5:Y6"/>
    <mergeCell ref="Z5:Z6"/>
    <mergeCell ref="AA5:AA6"/>
    <mergeCell ref="AB5:AB6"/>
    <mergeCell ref="AC5:AC6"/>
    <mergeCell ref="AD5:AD7"/>
    <mergeCell ref="AE5:AE7"/>
    <mergeCell ref="AF5:AF7"/>
    <mergeCell ref="AG5:AG7"/>
    <mergeCell ref="AH5:AH7"/>
    <mergeCell ref="AI5:AI7"/>
    <mergeCell ref="AJ5:AJ7"/>
    <mergeCell ref="AK4:AK7"/>
    <mergeCell ref="AL4:AL7"/>
    <mergeCell ref="A151:AL152"/>
    <mergeCell ref="A2:AL3"/>
  </mergeCells>
  <conditionalFormatting sqref="C23:W23">
    <cfRule type="cellIs" dxfId="0" priority="3" operator="lessThan">
      <formula>60</formula>
    </cfRule>
  </conditionalFormatting>
  <conditionalFormatting sqref="W23">
    <cfRule type="cellIs" dxfId="0" priority="4" operator="lessThan">
      <formula>60</formula>
    </cfRule>
  </conditionalFormatting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林K</dc:creator>
  <cp:lastModifiedBy>陌上桑</cp:lastModifiedBy>
  <dcterms:created xsi:type="dcterms:W3CDTF">2021-09-09T13:40:00Z</dcterms:created>
  <dcterms:modified xsi:type="dcterms:W3CDTF">2021-09-12T03:17:40Z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624A575407364445985DAF18B5A77248</vt:lpwstr>
  </property>
  <property fmtid="{D5CDD505-2E9C-101B-9397-08002B2CF9AE}" pid="3" name="KSOProductBuildVer">
    <vt:lpwstr>2052-11.1.0.10700</vt:lpwstr>
  </property>
</Properties>
</file>