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<sst xmlns="http://schemas.openxmlformats.org/spreadsheetml/2006/main" count="301" uniqueCount="282">
  <si>
    <t>广东理工学院学生综合素质专业测评表</t>
  </si>
  <si>
    <r>
      <rPr>
        <b/>
        <u/>
        <sz val="14"/>
        <rFont val="宋体"/>
        <charset val="134"/>
      </rPr>
      <t>电气与电子工程</t>
    </r>
    <r>
      <rPr>
        <b/>
        <sz val="14"/>
        <rFont val="宋体"/>
        <charset val="134"/>
      </rPr>
      <t>学院(盖章)</t>
    </r>
    <r>
      <rPr>
        <b/>
        <u/>
        <sz val="14"/>
        <rFont val="宋体"/>
        <charset val="134"/>
      </rPr>
      <t>2018</t>
    </r>
    <r>
      <rPr>
        <b/>
        <sz val="14"/>
        <rFont val="宋体"/>
        <charset val="134"/>
      </rPr>
      <t>级</t>
    </r>
    <r>
      <rPr>
        <b/>
        <u/>
        <sz val="14"/>
        <rFont val="宋体"/>
        <charset val="134"/>
      </rPr>
      <t>本科通信工程</t>
    </r>
    <r>
      <rPr>
        <b/>
        <sz val="14"/>
        <rFont val="宋体"/>
        <charset val="134"/>
      </rPr>
      <t>专业 二○二○至二○二一学年</t>
    </r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</si>
  <si>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</si>
  <si>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</si>
  <si>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</si>
  <si>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</si>
  <si>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</si>
  <si>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</si>
  <si>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</si>
  <si>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</si>
  <si>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高频电子技术</t>
  </si>
  <si>
    <t>通信原理</t>
  </si>
  <si>
    <t>传感器与检测技术</t>
  </si>
  <si>
    <t>单片机原理与应用</t>
  </si>
  <si>
    <t>传感器与检测课程设计</t>
  </si>
  <si>
    <t>单片机原理与应用课程设计</t>
  </si>
  <si>
    <t>现代通信技术</t>
  </si>
  <si>
    <t>高频电子技术课程设计</t>
  </si>
  <si>
    <t>数字信号处理课程设计</t>
  </si>
  <si>
    <t>数字信号处理</t>
  </si>
  <si>
    <t>形势与政策</t>
  </si>
  <si>
    <t>嵌入式系统及应用</t>
  </si>
  <si>
    <t>嵌入式系统应用课程设计</t>
  </si>
  <si>
    <t>移动通信技术课程设计</t>
  </si>
  <si>
    <t>电磁场与微波技术</t>
  </si>
  <si>
    <t>现代交换技术</t>
  </si>
  <si>
    <t>移动通信技术</t>
  </si>
  <si>
    <t>现代数字系统设计</t>
  </si>
  <si>
    <t>光纤通信技术</t>
  </si>
  <si>
    <t>微波与天线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</si>
  <si>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</si>
  <si>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</si>
  <si>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</si>
  <si>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</si>
  <si>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</si>
  <si>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</si>
  <si>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</si>
  <si>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</si>
  <si>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</si>
  <si>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</si>
  <si>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</si>
  <si>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</si>
  <si>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</si>
  <si>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</si>
  <si>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</si>
  <si>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</si>
  <si>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1812406301025</t>
  </si>
  <si>
    <t>欧阳泳健</t>
  </si>
  <si>
    <t>校优秀工作站站长(8分）、捐款（1分）、疫苗协助志愿者（2分）、创文志愿者（2分）、多次义务劳动服务（8分）、优秀易班干部（6分）、优秀办公室助理（6分）、校级优秀共青团员（7分）、校优秀助理班主任（8分）、先进工作者（5分）、易班积极分子（5分）</t>
  </si>
  <si>
    <t>两学期多次服务工作者如迎新活动、新生班级风采大赛、职业规划大赛等各活动工作人员（10分）</t>
  </si>
  <si>
    <t>电气学院易班学生工作站站长（19分）、校级挑战杯优秀奖（2+5分）、全国大学生艾滋病知识竞赛优秀奖（2+3分）、网络安全知识竞赛（2分）、肇庆市爱国心，报国情，强国志征文（2分）、疫情期间高校大学生在线教育有效性调查问卷（2分）、易班民族振兴-教育强国征文（2分)、广东理工学院4+1保研问卷（2分）、大学生艾滋病与性健康知识调查问卷（2分）、大学生心理调查（2分）、四史教育竞答活动（2分）、中国科培2020年度利益相关方调查（2分）、院系发表稿件（6分）、全国大学生组织管理能力竞技活动校级赛三等奖（2+6分）、全国大学生环保知识竞赛优秀奖（2+3分）、</t>
  </si>
  <si>
    <t>1812406302001</t>
  </si>
  <si>
    <t>陈贵镔</t>
  </si>
  <si>
    <t>校级优秀信息员（8）</t>
  </si>
  <si>
    <t>《一种融合即时通讯和邮箱通讯的通讯方法及通讯装置》（10）《用于智能交互指引机器人的控制方法及控制装置》《光伏立体装置》（10）《一种无线通信终端分集天线装置》（10）省级电子设计大赛三等奖（10）省级挑战杯三等奖，（10）省级互联网+铜奖，（10）学院信息员助理（15）</t>
  </si>
  <si>
    <t>1812406302030</t>
  </si>
  <si>
    <t>颜颖达</t>
  </si>
  <si>
    <t>夜跑（2）、疫情志愿者（2）热心公益，乐于助人(5)、为抗疫捐款、山区捐款(5)</t>
  </si>
  <si>
    <t>时代中国肇庆迷你马拉松</t>
  </si>
  <si>
    <t>班长(13)广东省5.12地震知识竞赛第一名(15)全国大学生组织能力赛（2）、高要分局防诈骗走进校园活动(2)社团开放日(2)、预防艾滋病知识竞赛（2）、参加心理调查问卷（2）、参加健康科普知识竞赛初赛（2）互联网＋(2)网络安全知识(2)就业指导讲座(2)全国大学生传染病知识竞赛(2)考研讲座(2)</t>
  </si>
  <si>
    <t>1812406301035</t>
  </si>
  <si>
    <t>谢明振</t>
  </si>
  <si>
    <t>优秀共青团（7分）、先进党支部（5分）、参加迎新、招聘会、创文等（10分）、优秀组织者（5分）、优秀工作者（5分）、先锋志愿者（5分）</t>
  </si>
  <si>
    <t>为文娱演出或文体竞赛做服务工作者</t>
  </si>
  <si>
    <t>获省挑战杯三等奖（10分）、获院互联网一等奖（6分）、院党挑（2分）、校挑战杯（2分）、参加院互联网（2分）、院党支部负责人（19分）、肇庆市爱国心，报国情，强国志征文（2分）、疫情期间高校大学生在线教育有效调查问卷（2分）、大学生艾滋病与性健康知识调查问卷（2分）、大学生心理调查问卷（2分）、中国科培年度相关调查问卷（2分）、网络安全知识竞赛（2分）</t>
  </si>
  <si>
    <t>1812406301018</t>
  </si>
  <si>
    <t>林璇如</t>
  </si>
  <si>
    <t>电气学院优秀助理班主任（6分）广东理工学院“优秀共青团员”（7分）电气学院“新冠疫苗接种”现场布置工作（2分）广东理工学院高要校园招聘会志愿者（4分）捐衣物（1分）</t>
  </si>
  <si>
    <t>为文娱演出或文体竞赛做服务工作者（5分）</t>
  </si>
  <si>
    <t>副班长（13分）校级挑战杯优秀奖（2+5分）全国大学生艾滋病知识竞赛优秀奖（2+3分）网络安全知识竞赛(2分）肇庆市爱国心、报国情，强国志征文（2分），疫情期间高校大学生在线教育有效性调查问卷（2分）易班民族振兴-教育强国征文（2分）广东理工学院4+1保研问卷（2分）大学生艾滋病与性健康知识调查问卷（2分）大学生心理调查（2分）中国科培2020年度利益相关方调查（2分）</t>
  </si>
  <si>
    <t>1812406301027</t>
  </si>
  <si>
    <t>彭康</t>
  </si>
  <si>
    <t>校级优秀共青团员（7分）、院系优秀志愿者（5分）、多次义务劳动（6分）</t>
  </si>
  <si>
    <t>参加校级迎新晚会（4分）、参加校级元旦晚会（4分）、参加校级五四晚会（4分）、参加广东省第六届大学生艺术展演比赛（6分）、获得广东省第六届大学生艺术展演比赛三等奖（6+6分）、参加校级艺术团满一年（8分）</t>
  </si>
  <si>
    <t>校艺术团成员（13分）、参加2021年广东理工学院大学生“挑战杯”科技作品竞赛（2分）、参加2021年院系“互联网+”大学生创新创业演讲大赛（2分）、获得2021年院系“互联网+”大学生创新创业演讲大赛一等奖（6分）</t>
  </si>
  <si>
    <t>1812406301026</t>
  </si>
  <si>
    <t>潘家俊</t>
  </si>
  <si>
    <t>校优秀共青团员（7分）、捐款（2分）、疫苗协助志愿者（2分）、创文志愿者（2分）、多次义务劳动服务（8分）</t>
  </si>
  <si>
    <t>班长（13）、网络安全知识竞赛（2分）、疫情期间高校大学生在线教育有效性调查问卷（2分）、广东理工学院4+1保研问卷（2分）、大学生艾滋病与性健康知识调查问卷（2分）、大学生心理调查（2分）、四史教育竞答活动（2分）、中国科培2020年度利益相关方调查（2分）参加2021年广东理工学院大学生“挑战杯”科技作品竞赛（2分）、参加2021年院系“互联网+”大学生创新创业演讲大赛（2分）、获得2021年院系“互联网+”大学生创新创业演讲大赛一等奖（6分）</t>
  </si>
  <si>
    <t>1812406301028</t>
  </si>
  <si>
    <t>邱康晓</t>
  </si>
  <si>
    <t>参加学校的义务劳动或集体活动、捐款、捐物（10分）</t>
  </si>
  <si>
    <t xml:space="preserve"> 为文娱演出或文体竞赛做服务工作者（5分）</t>
  </si>
  <si>
    <t>参加挑战杯比赛（2分）、获得挑战杯比赛优秀奖（3分）、参加全国大学生环保知识竞赛（2分）、获得全国大学生环保知识竞赛优秀奖（3分）、疫情期间高校大学生在线教育有效性调查问卷（2）、广东省大学生心理问卷调查（2）、广东理工“4+1”本硕直通说明会（2）、校园网络安全活动（2）、参加科技成果展览评比（2+2分）</t>
  </si>
  <si>
    <t>1812406302008</t>
  </si>
  <si>
    <t>何彦瑶</t>
  </si>
  <si>
    <t>乐于助人、迎新、捐衣服、创新义务劳动、遵守四项基本原则、捐款等（10）感恩教育活动（1）</t>
  </si>
  <si>
    <t>2021理工最强音志愿者（1）、高要校区招聘会志愿者（1）、2021新生入学志愿者（1）、4.28五四晚会志愿者（1）</t>
  </si>
  <si>
    <t>团支书（13分）、广东理工学院竞赛一等奖（10）、广东省大学生心理问卷调查（2分）、疫情期间高校大学生有效性调查问卷（2）、校园网络安全活动（2）、广东理工学院创客联盟跳蚤市场（2）、全国大学生传染病预防知识竞赛（2）、校园艾滋病预防活动（2）、电气与电子工程学院学生党支部校园死角活动（2）、广东理工学院“知史爱党”党知识竞赛（2）、“法律进讲堂”讲座（2）、广东理工学院夜跑活动（2）、广东理工学院“4+1”本硕直通说明会(2)、健康科普知识活动（2）、互联网+（2）</t>
  </si>
  <si>
    <t>1812406301032</t>
  </si>
  <si>
    <t>吴灿枫</t>
  </si>
  <si>
    <t>全国大学生环保知识竞赛优秀奖（2+3分）电磁场与电磁波课代表（8分）疫情期间高校大学生在线教育有效调查问卷（2分）广东理工学院4+1保研问卷（2分）大学生艾滋病与性健康知识调查问卷（2分）大学生心理调查问卷（2分）中国科培年度相关调查问卷（2分）网络安全知识竞赛（2分）人口普查问卷（2分）</t>
  </si>
  <si>
    <t>1812406301014</t>
  </si>
  <si>
    <t>李上明</t>
  </si>
  <si>
    <t>义务劳动（5分）、集体活动（2）、捐款捐物（3分）</t>
  </si>
  <si>
    <t xml:space="preserve"> </t>
  </si>
  <si>
    <t>舍长（8分）、校级挑战杯优秀作品奖（2+3分）、参加科技成果展览评比（2+2分）、疫情期间高校大学生在线教育有效性调查问卷（2）、广东省大学生心理问卷调查（2）、校园网络安全活动（2）</t>
  </si>
  <si>
    <t>1812406302016</t>
  </si>
  <si>
    <t>廖健美</t>
  </si>
  <si>
    <t>迎新、捐款、捐衣服、热心公益，遵守四项基本原则，多次义务劳动（10）、优秀办公室助理（6）、社区防疫志愿者（2）</t>
  </si>
  <si>
    <t>广东省大学生心理问卷调查（2）、疫情期间高校大学生有效性调查问卷（2）、校园网络安全活动（2）、大学生艾滋病与性健康知识调查问卷（2）、全国大学生传染病预防知识竞赛（2）、参加2021挑战杯（2）、2021挑战杯获省级三等奖（10）、</t>
  </si>
  <si>
    <t>1812406302006</t>
  </si>
  <si>
    <t>邓清航</t>
  </si>
  <si>
    <t>献血（5分）、感恩教育活动（1）、热心公益、乐于助人、捐款、多次义务劳动等（10）、乡镇疫情封村志愿者（2）</t>
  </si>
  <si>
    <t>大学生职业发展大赛优秀奖（3）、中国第五届预防艾滋病知识竞赛优秀奖（3）、心理调查问卷（2）、疫情期间高校大学生有效性调查问卷（2）、健康科普知识活动（2）、夜跑（2）、社团开放日(2)、广东理工学院“4+1”本硕直通说明会(2)、校园网络安全活动（2）、校园艾滋病预防活动（2）、“职场礼仪指导”讲座（2）、就业指导活动（2）</t>
  </si>
  <si>
    <t>1812406301002</t>
  </si>
  <si>
    <t>陈镕</t>
  </si>
  <si>
    <t>乐于助人、捐衣服、创新义务劳动、遵守四项基本原则、捐款等（10）</t>
  </si>
  <si>
    <t>2021理工最强音志愿者（2）</t>
  </si>
  <si>
    <t>生活委员（8）、广东省大学生心理问卷调查（2）、疫情期间高校大学生在线教育有效性调查问卷（2）、广东理工“4+1”本硕直通说明会（2）、校园网络安全活动（2）、参加信息系夜跑活动（2）、“法律进讲堂”讲座（2）</t>
  </si>
  <si>
    <t>1812406302029</t>
  </si>
  <si>
    <t>吴孙创</t>
  </si>
  <si>
    <t>热心公益，乐于助人，捐书（10分）社区疫情防控志愿者（2分）</t>
  </si>
  <si>
    <t xml:space="preserve">校广播员（13分）参加征文（2分）参与大学生理财状况调查，大学生抽烟调查（4分）广东省大学生心理问卷调查（2）校园艾滋病预防活动（2）
</t>
  </si>
  <si>
    <t>1812406302024</t>
  </si>
  <si>
    <t>谭嘉丽</t>
  </si>
  <si>
    <t>乐于助人、迎新、捐衣服、创新义务劳动、遵守四项基本原则、捐款等（10社区疫情防控志愿者（2分）</t>
  </si>
  <si>
    <t>2021新生入学志愿者（1）</t>
  </si>
  <si>
    <t>纪律委员（8分）、广东省大学生心理问卷调查（2分）、疫情期间高校大学生有效性调查问卷（2分）、校园网络安全活动（2分）、广东理工学院创客联盟跳蚤市场（2分）、全国大学生传染病预防知识竞赛（2分）、校园艾滋病预防活动（2分）、电气与电子工程学院学生党支部校园死角活动（1分）“法律进讲堂”讲座（2分）、广东理工学院夜跑活动（2分）、广东理工学院“4+1”本硕直通说明会(2分)、就业指导讲座(2)</t>
  </si>
  <si>
    <t>1812406301011</t>
  </si>
  <si>
    <t>黄淑琴</t>
  </si>
  <si>
    <t>乐于助人、迎新、捐衣服、创新义务劳动、遵守四项基本原则、捐款等（10）</t>
  </si>
  <si>
    <t>2021大学生“全国两会”知识竞赛志愿者（2分）</t>
  </si>
  <si>
    <t>舍长（8分）、广东省大学生心理问卷调查（2分）、2021大学生“全国两会”知识竞赛（2分）、“疫情期间高校大学生在线教育有效性”问卷调查（2分）、全国大学生传染病预防知识大（2分）、《民法典》讲座（2分）、校级“4+1”本硕直通讲座（2分）、广东理工学院夜跑活动（2分）、校园艾滋病预防活动（2）、</t>
  </si>
  <si>
    <t>1812406302003</t>
  </si>
  <si>
    <t>陈绮雯</t>
  </si>
  <si>
    <t>学习委员（8分）、广东省大学生心理问卷调查（2分）、疫情期间高校大学生有效性调查问卷（2分）、校园网络安全活动（2分）、广东理工学院创客联盟跳蚤市场（2分）、全国大学生传染病预防知识竞赛（2分）、校园艾滋病预防活动（2分）、电气与电子工程学院学生党支部校园死角活动（1分）“法律进讲堂”讲座（2分）、广东理工学院夜跑活动（2分）、广东理工学院“4+1”本硕直通说明会(2分)</t>
  </si>
  <si>
    <t>1812406301022</t>
  </si>
  <si>
    <t>麦楚豪</t>
  </si>
  <si>
    <t>校级优秀共青团员（8）</t>
  </si>
  <si>
    <t>班级心理委员（8分）、广东省大学生心理问卷调查（2分）、校级“关于调查疫情期间大学生的消费情况问题”问卷调查（2分）、大学生艾滋病与性健康知识调查问卷（2）、疫情期间高校大学在线教育有效性调查问卷（2）、广东理工4+1保研问卷（2）</t>
  </si>
  <si>
    <t>1812406302037</t>
  </si>
  <si>
    <t>钟朝胜</t>
  </si>
  <si>
    <t>热心公益，乐于助人(5)、为抗疫捐款、山区捐款(5)</t>
  </si>
  <si>
    <t>舍长（8）、广东省大学生心理问卷调查（2分）、疫情期间高校大学生有效性调查问卷（2）、校园网络安全活动（2）全国大学生传染病预防知识竞赛（2）、校园艾滋病预防活动（2）广东理工学院“4+1”本硕直通说明会(2)中国第五届预防艾滋病知识竞赛优秀奖（3）、健康科普知识活动（2）、“职场礼仪指导”讲座（2）、就业指导活动（2）疫情期间高校大学生在线教育有效性调查问卷（2）</t>
  </si>
  <si>
    <t>1812406302036</t>
  </si>
  <si>
    <t>郑宇珊</t>
  </si>
  <si>
    <t>校广播员（13）、广东省大学生心理问卷调查（2分）、疫情期间高校大学生有效性调查问卷（2）、校园网络安全活动（2）、广东理工学院创客联盟跳蚤市场（2）、全国大学生传染病预防知识竞赛（2）、校园艾滋病预防活动（2）、“法律进讲堂”讲座（2）、广东理工学院夜跑活动（2）、广东理工学院“4+1”本硕直通说明会(2)</t>
  </si>
  <si>
    <t>1812406301030</t>
  </si>
  <si>
    <t>温南海</t>
  </si>
  <si>
    <t>捐款2次（2分)</t>
  </si>
  <si>
    <t>舍长（8分）疫情期间高校大学生在线教育有效调查问卷（2分）大学生艾滋病与性健康知识调查问卷（2分）大学生心理调查问卷（2分）中国科培年度相关调查问卷（2分）网络安全知识竞赛（2分）</t>
  </si>
  <si>
    <t>1812406302012</t>
  </si>
  <si>
    <t>李炳标</t>
  </si>
  <si>
    <t>热心公益，乐于助人(10)</t>
  </si>
  <si>
    <t>舍长（8）、夜跑(2)防疫知识竞赛(2)预防艾滋病知识竞赛、</t>
  </si>
  <si>
    <t>1812406302015</t>
  </si>
  <si>
    <t>梁宇雨</t>
  </si>
  <si>
    <t>乐于助人、迎新、捐衣服、创新义务劳动、遵守四项基本原则、捐款等（10）、献血（5）、优秀易班学生干部（6）</t>
  </si>
  <si>
    <t>校园网络安全活动（2）、广东理工学院创客联盟跳蚤市场（2）、全国大学生传染病预防知识竞赛（2）、校园艾滋病预防活动（2）、广东理工学院“知史爱党”党知识竞赛（2）、“法律进讲堂”讲座（2）、广东理工学院夜跑活动（2）、广东理工学院“4+1”本硕直通说明会(2)</t>
  </si>
  <si>
    <t>1812406301039</t>
  </si>
  <si>
    <t>张煜俊</t>
  </si>
  <si>
    <t>校艺术团成员（13分）</t>
  </si>
  <si>
    <t>1812406301005</t>
  </si>
  <si>
    <t>丁炜洁</t>
  </si>
  <si>
    <t>捐款、义务劳动（10）</t>
  </si>
  <si>
    <t>疫情期间高校大学生在线教育有效性调查问卷（2）、广东省大学生心理问卷调查（2）、广东理工“4+1”本硕直通说明会（2）、校园网络安全活动（2）、参加信息系夜跑活动（2）、“法律进讲堂”讲座（2）</t>
  </si>
  <si>
    <t>1812406302022</t>
  </si>
  <si>
    <t>邱俊翁</t>
  </si>
  <si>
    <t>热心公益，乐于助人（10分）、无偿献血（5分）、社区疫情防控志愿者（2分）</t>
  </si>
  <si>
    <t>服务工作者（5分）</t>
  </si>
  <si>
    <t>1812406302027</t>
  </si>
  <si>
    <t>王辞剑</t>
  </si>
  <si>
    <t>互联网＋比赛一等奖</t>
  </si>
  <si>
    <t>预防艾滋病知识竞赛、环保知识竞赛、网络安全知识竞赛、广东理工4+1保研问卷</t>
  </si>
  <si>
    <t>1812406302038</t>
  </si>
  <si>
    <t>周嘉怡</t>
  </si>
  <si>
    <t>校级羽毛球比赛</t>
  </si>
  <si>
    <t>1812406301001</t>
  </si>
  <si>
    <t>陈明溪</t>
  </si>
  <si>
    <t>校级挑战杯优秀作品奖（2+3分）</t>
  </si>
  <si>
    <t>1812406302025</t>
  </si>
  <si>
    <t>谭俊贤</t>
  </si>
  <si>
    <t>舍长（8）</t>
  </si>
  <si>
    <t>1812406301019</t>
  </si>
  <si>
    <t>刘祺</t>
  </si>
  <si>
    <t>2021广东省大学生艺术展演三等奖(8分)，2021广东省高校艺术作品征集展演活动(8分)，2020迎新晚会(4分)，2021校级元旦晚会(4分)，2021五四晚会(4分)</t>
  </si>
  <si>
    <t>校艺术团团长（13分）</t>
  </si>
  <si>
    <t>1812406301008</t>
  </si>
  <si>
    <t>洪森亮</t>
  </si>
  <si>
    <t>疫情期间高校大学生在线教育有效调查问卷（2分）大学生艾滋病与性健康知识调查问卷（2分）大学生心理调查问卷（2分）中国科培年度相关调查问卷（2分）网络安全知识竞赛（2分）</t>
  </si>
  <si>
    <t>1812406301006</t>
  </si>
  <si>
    <t>冯向斌</t>
  </si>
  <si>
    <t>校内义务劳动(5)捐款捐物捐衣(5)</t>
  </si>
  <si>
    <t>校级挑战杯优秀作品奖（2+5分）</t>
  </si>
  <si>
    <t>1812406301013</t>
  </si>
  <si>
    <t>李秋桐</t>
  </si>
  <si>
    <t>参加社团开放日晚会的演出</t>
  </si>
  <si>
    <t>1812406301010</t>
  </si>
  <si>
    <t>黄俊彬</t>
  </si>
  <si>
    <t>1812406301012</t>
  </si>
  <si>
    <t>雷晟</t>
  </si>
  <si>
    <t>1812406301038</t>
  </si>
  <si>
    <t>张浩</t>
  </si>
  <si>
    <t>志愿者（2分）</t>
  </si>
  <si>
    <t>1812406302004</t>
  </si>
  <si>
    <t>邓飞洋</t>
  </si>
  <si>
    <t>、广东理工学院“4+1”本硕直通说明会(2)、校园网络安全活动（2）、校园艾滋病预防活动（2）、</t>
  </si>
  <si>
    <t>1812406301037</t>
  </si>
  <si>
    <t>许振烨</t>
  </si>
  <si>
    <t>1812406302032</t>
  </si>
  <si>
    <t>易宇韬</t>
  </si>
  <si>
    <t>1812406302031</t>
  </si>
  <si>
    <t>杨子毅</t>
  </si>
  <si>
    <t>1812406301004</t>
  </si>
  <si>
    <t>邓丁建</t>
  </si>
  <si>
    <t>1812406302028</t>
  </si>
  <si>
    <t>王惠宏</t>
  </si>
  <si>
    <t>1812406302021</t>
  </si>
  <si>
    <t>邱惠达</t>
  </si>
  <si>
    <t>1812406301041</t>
  </si>
  <si>
    <t>钟钲豪</t>
  </si>
  <si>
    <t>捐款（1分）、义务劳动（1分）</t>
  </si>
  <si>
    <t>网络安全知识竞赛（2分）</t>
  </si>
  <si>
    <t>1812406302002</t>
  </si>
  <si>
    <t>陈鸿杰</t>
  </si>
  <si>
    <t>1812406301009</t>
  </si>
  <si>
    <t>黄成</t>
  </si>
  <si>
    <t>1812406301029</t>
  </si>
  <si>
    <t>王伟崇</t>
  </si>
  <si>
    <t>1812406302005</t>
  </si>
  <si>
    <t>邓钦强</t>
  </si>
  <si>
    <t>1812404402005</t>
  </si>
  <si>
    <t>李霖浩</t>
  </si>
  <si>
    <t>1812406302017</t>
  </si>
  <si>
    <t>廖润锋</t>
  </si>
  <si>
    <t>1812406302018</t>
  </si>
  <si>
    <t>林炬</t>
  </si>
  <si>
    <t>1812406301017</t>
  </si>
  <si>
    <t>林炜琪</t>
  </si>
  <si>
    <t>1812406301003</t>
  </si>
  <si>
    <t>陈子琪</t>
  </si>
  <si>
    <t>系部学生党支部干事（8分）“普法修德”演讲比赛（2分）党知识挑战赛（2分）</t>
  </si>
  <si>
    <t xml:space="preserve">1812406302026
</t>
  </si>
  <si>
    <t>谭文彬</t>
  </si>
  <si>
    <t>1812406301007</t>
  </si>
  <si>
    <t>何伟文</t>
  </si>
  <si>
    <t>学习委员</t>
  </si>
  <si>
    <t>1812406302010</t>
  </si>
  <si>
    <t>黄高鸿</t>
  </si>
  <si>
    <t>1812406302035</t>
  </si>
  <si>
    <t>张振兴</t>
  </si>
  <si>
    <t>1812406301024</t>
  </si>
  <si>
    <t xml:space="preserve"> 聂哲信</t>
  </si>
  <si>
    <t>班级纪律委员（8）</t>
  </si>
  <si>
    <t xml:space="preserve">1812406301023 </t>
  </si>
  <si>
    <t>孟晖</t>
  </si>
  <si>
    <t>参加校艺术团（8分）</t>
  </si>
  <si>
    <t>1812406302009</t>
  </si>
  <si>
    <t>黄宝潮</t>
  </si>
  <si>
    <t>无偿献血者（5分）</t>
  </si>
  <si>
    <t>校广播员（13分）</t>
  </si>
  <si>
    <t>1812406302034</t>
  </si>
  <si>
    <t>曾彬杰</t>
  </si>
  <si>
    <t>1812406302033</t>
  </si>
  <si>
    <t>袁锦皓</t>
  </si>
  <si>
    <t>1812406301016</t>
  </si>
  <si>
    <t>李泽校</t>
  </si>
  <si>
    <t>1812406302014</t>
  </si>
  <si>
    <t>梁锦源</t>
  </si>
  <si>
    <t>1812406301040</t>
  </si>
  <si>
    <t>钟丰仪</t>
  </si>
  <si>
    <t>1812406302023</t>
  </si>
  <si>
    <t>孙圣杉</t>
  </si>
  <si>
    <t>1812406302020</t>
  </si>
  <si>
    <t>潘俊彬</t>
  </si>
  <si>
    <t>乐于助人（10分）</t>
  </si>
  <si>
    <t>1812406301015</t>
  </si>
  <si>
    <t>李逸嘉</t>
  </si>
  <si>
    <t>文娱委员（8）</t>
  </si>
  <si>
    <t>1812406301033</t>
  </si>
  <si>
    <t>吴法龙</t>
  </si>
  <si>
    <t>1812406301042</t>
  </si>
  <si>
    <t>朱永健</t>
  </si>
  <si>
    <t>宣传委员（8）</t>
  </si>
  <si>
    <t>1812406301031</t>
  </si>
  <si>
    <t>翁京晋</t>
  </si>
  <si>
    <t>信息员（5）</t>
  </si>
  <si>
    <t>1812406301034</t>
  </si>
  <si>
    <t>吴豪海涛</t>
  </si>
  <si>
    <t>捐款2次（2分）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</si>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</sst>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;[Red]0.00"/>
    <numFmt numFmtId="177" formatCode="0_);[Red]\(0\)"/>
    <numFmt numFmtId="178" formatCode="0.0;[Red]0.0"/>
    <numFmt numFmtId="179" formatCode="0.00_);[Red]\(0.00\)"/>
    <numFmt numFmtId="180" formatCode="0.00_ "/>
    <numFmt numFmtId="181" formatCode="0_ "/>
  </numFmts>
  <fonts count="5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4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26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17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1" fillId="22" borderId="16" applyNumberFormat="0" applyAlignment="0" applyProtection="0">
      <alignment vertical="center"/>
    </xf>
    <xf numFmtId="0" fontId="34" fillId="22" borderId="10" applyNumberFormat="0" applyAlignment="0" applyProtection="0">
      <alignment vertical="center"/>
    </xf>
    <xf numFmtId="0" fontId="33" fillId="29" borderId="1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0"/>
    <xf numFmtId="0" fontId="17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0"/>
    <xf numFmtId="0" fontId="17" fillId="4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/>
    <xf numFmtId="0" fontId="11" fillId="21" borderId="0" applyNumberFormat="0" applyBorder="0" applyAlignment="0" applyProtection="0">
      <alignment vertical="center"/>
    </xf>
    <xf numFmtId="0" fontId="12" fillId="0" borderId="0"/>
    <xf numFmtId="0" fontId="11" fillId="4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6" fillId="0" borderId="0">
      <alignment vertical="center"/>
    </xf>
    <xf numFmtId="0" fontId="13" fillId="36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>
      <alignment vertical="center"/>
    </xf>
    <xf numFmtId="0" fontId="36" fillId="47" borderId="19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6" fillId="26" borderId="0" applyNumberFormat="0" applyBorder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44" fillId="53" borderId="21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51" fillId="49" borderId="11" applyNumberFormat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4" fillId="0" borderId="1" xfId="74" applyFont="1" applyBorder="1" applyAlignment="1">
      <alignment horizontal="center" vertical="center" wrapText="1"/>
    </xf>
    <xf numFmtId="0" fontId="5" fillId="0" borderId="1" xfId="74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textRotation="255" wrapText="1"/>
      <protection locked="0"/>
    </xf>
    <xf numFmtId="178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77" fontId="6" fillId="0" borderId="2" xfId="0" applyNumberFormat="1" applyFont="1" applyFill="1" applyBorder="1" applyAlignment="1" applyProtection="1">
      <alignment horizontal="center" vertical="center" textRotation="255" wrapText="1"/>
      <protection locked="0"/>
    </xf>
    <xf numFmtId="177" fontId="6" fillId="0" borderId="3" xfId="0" applyNumberFormat="1" applyFont="1" applyFill="1" applyBorder="1" applyAlignment="1" applyProtection="1">
      <alignment horizontal="center" vertical="center" textRotation="255" wrapText="1"/>
      <protection locked="0"/>
    </xf>
    <xf numFmtId="176" fontId="4" fillId="0" borderId="1" xfId="74" applyNumberFormat="1" applyFont="1" applyBorder="1" applyAlignment="1">
      <alignment horizontal="center" vertical="center" wrapText="1"/>
    </xf>
    <xf numFmtId="176" fontId="5" fillId="0" borderId="1" xfId="74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textRotation="255" wrapText="1"/>
    </xf>
    <xf numFmtId="177" fontId="6" fillId="0" borderId="1" xfId="0" applyNumberFormat="1" applyFont="1" applyBorder="1" applyAlignment="1">
      <alignment horizontal="center" vertical="center" textRotation="255" wrapText="1"/>
    </xf>
    <xf numFmtId="177" fontId="6" fillId="0" borderId="4" xfId="0" applyNumberFormat="1" applyFont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textRotation="255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textRotation="255" wrapText="1"/>
    </xf>
    <xf numFmtId="177" fontId="6" fillId="0" borderId="5" xfId="0" applyNumberFormat="1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0" fontId="9" fillId="0" borderId="0" xfId="74" applyFont="1" applyBorder="1" applyAlignment="1">
      <alignment vertical="center" wrapText="1"/>
    </xf>
    <xf numFmtId="0" fontId="5" fillId="0" borderId="0" xfId="74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81" fontId="10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80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14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千位分隔" xfId="9" builtinId="3"/>
    <cellStyle name="常规 7 3" xfId="10"/>
    <cellStyle name="差" xfId="11" builtinId="27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常规 12 2 2" xfId="19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常规 8 3" xfId="36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40% - 强调文字颜色 5 2" xfId="47"/>
    <cellStyle name="20% - 强调文字颜色 1" xfId="48" builtinId="30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强调文字颜色 4" xfId="54" builtinId="41"/>
    <cellStyle name="20% - 强调文字颜色 4" xfId="55" builtinId="42"/>
    <cellStyle name="40% - 强调文字颜色 4" xfId="56" builtinId="43"/>
    <cellStyle name="强调文字颜色 5" xfId="57" builtinId="45"/>
    <cellStyle name="40% - 强调文字颜色 5" xfId="58" builtinId="47"/>
    <cellStyle name="60% - 强调文字颜色 5" xfId="59" builtinId="48"/>
    <cellStyle name="强调文字颜色 6" xfId="60" builtinId="49"/>
    <cellStyle name="40% - 强调文字颜色 6" xfId="61" builtinId="51"/>
    <cellStyle name="适中 2" xfId="62"/>
    <cellStyle name="60% - 强调文字颜色 6" xfId="63" builtinId="52"/>
    <cellStyle name="40% - 强调文字颜色 6 2" xfId="64"/>
    <cellStyle name="20% - 强调文字颜色 2 2" xfId="65"/>
    <cellStyle name="20% - 强调文字颜色 3 2" xfId="66"/>
    <cellStyle name="常规 3" xfId="67"/>
    <cellStyle name="20% - 强调文字颜色 4 2" xfId="68"/>
    <cellStyle name="常规 8 2 2" xfId="69"/>
    <cellStyle name="20% - 强调文字颜色 5 2" xfId="70"/>
    <cellStyle name="20% - 强调文字颜色 6 2" xfId="71"/>
    <cellStyle name="40% - 强调文字颜色 3 2" xfId="72"/>
    <cellStyle name="60% - 强调文字颜色 1 2" xfId="73"/>
    <cellStyle name="常规 5" xfId="74"/>
    <cellStyle name="60% - 强调文字颜色 2 2" xfId="75"/>
    <cellStyle name="60% - 强调文字颜色 3 2" xfId="76"/>
    <cellStyle name="60% - 强调文字颜色 4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常规 10" xfId="86"/>
    <cellStyle name="常规 10 2" xfId="87"/>
    <cellStyle name="常规 10 2 2" xfId="88"/>
    <cellStyle name="常规 10 3" xfId="89"/>
    <cellStyle name="常规 11" xfId="90"/>
    <cellStyle name="常规 11 2" xfId="91"/>
    <cellStyle name="常规 11 2 2" xfId="92"/>
    <cellStyle name="常规 11 3" xfId="93"/>
    <cellStyle name="常规 12" xfId="94"/>
    <cellStyle name="常规 12 2" xfId="95"/>
    <cellStyle name="常规 12 3" xfId="96"/>
    <cellStyle name="常规 13" xfId="97"/>
    <cellStyle name="常规 13 2" xfId="98"/>
    <cellStyle name="常规 14" xfId="99"/>
    <cellStyle name="常规 15" xfId="100"/>
    <cellStyle name="常规 15 2" xfId="101"/>
    <cellStyle name="常规 2" xfId="102"/>
    <cellStyle name="常规 2 2" xfId="103"/>
    <cellStyle name="常规 2 2 2" xfId="104"/>
    <cellStyle name="常规 2 2 2 2" xfId="105"/>
    <cellStyle name="常规 2 2 3" xfId="106"/>
    <cellStyle name="常规 2 2 3 2" xfId="107"/>
    <cellStyle name="常规 2 3" xfId="108"/>
    <cellStyle name="常规 2 3 2" xfId="109"/>
    <cellStyle name="常规 2 4" xfId="110"/>
    <cellStyle name="常规 2 4 2" xfId="111"/>
    <cellStyle name="常规 3 2" xfId="112"/>
    <cellStyle name="常规 4" xfId="113"/>
    <cellStyle name="常规 4 2" xfId="114"/>
    <cellStyle name="常规 4 4" xfId="115"/>
    <cellStyle name="常规 4 2 2" xfId="116"/>
    <cellStyle name="常规 4 3" xfId="117"/>
    <cellStyle name="常规 5 3" xfId="118"/>
    <cellStyle name="常规 5 4" xfId="119"/>
    <cellStyle name="常规 5 5" xfId="120"/>
    <cellStyle name="注释 2" xfId="121"/>
    <cellStyle name="常规 6 2" xfId="122"/>
    <cellStyle name="常规 6 2 2" xfId="123"/>
    <cellStyle name="常规 6 3" xfId="124"/>
    <cellStyle name="常规 7" xfId="125"/>
    <cellStyle name="常规 7 2" xfId="126"/>
    <cellStyle name="常规 7 2 2" xfId="127"/>
    <cellStyle name="常规 8" xfId="128"/>
    <cellStyle name="常规 9" xfId="129"/>
    <cellStyle name="常规 9 2" xfId="130"/>
    <cellStyle name="常规 9 2 2" xfId="131"/>
    <cellStyle name="常规 9 3" xfId="132"/>
    <cellStyle name="好 2" xfId="133"/>
    <cellStyle name="汇总 2" xfId="134"/>
    <cellStyle name="检查单元格 2" xfId="135"/>
    <cellStyle name="解释性文本 2" xfId="136"/>
    <cellStyle name="警告文本 2" xfId="137"/>
    <cellStyle name="链接单元格 2" xfId="138"/>
    <cellStyle name="强调文字颜色 1 2" xfId="139"/>
    <cellStyle name="强调文字颜色 2 2" xfId="140"/>
    <cellStyle name="强调文字颜色 3 2" xfId="141"/>
    <cellStyle name="强调文字颜色 4 2" xfId="142"/>
    <cellStyle name="强调文字颜色 5 2" xfId="143"/>
    <cellStyle name="强调文字颜色 6 2" xfId="144"/>
    <cellStyle name="输入 2" xfId="145"/>
  </cellStyles>
  <dxfs count="2">
    <dxf>
      <font>
        <sz val="11"/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BOSS\Documents\WeChat%20Files\wxid_fy0pdbi2wmk312\FileStorage\File\2021-09\(&#23450;&#31295;)2020-2021&#32508;&#27979;&#34920;18&#26412;&#31185;&#36890;&#20449;&#24037;&#31243;2&#29677;(&#21547;&#25490;&#21517;)(4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rt2"/>
      <sheetName val="Chart1"/>
      <sheetName val="Sheet1"/>
      <sheetName val="Sheet2"/>
      <sheetName val="Sheet3"/>
    </sheetNames>
    <sheetDataSet>
      <sheetData sheetId="0"/>
      <sheetData sheetId="1"/>
      <sheetData sheetId="2">
        <row r="7">
          <cell r="C7">
            <v>3.5</v>
          </cell>
          <cell r="D7">
            <v>3.5</v>
          </cell>
          <cell r="E7">
            <v>4</v>
          </cell>
          <cell r="F7">
            <v>4</v>
          </cell>
          <cell r="G7">
            <v>1</v>
          </cell>
          <cell r="H7">
            <v>1</v>
          </cell>
          <cell r="I7">
            <v>2</v>
          </cell>
          <cell r="J7">
            <v>1</v>
          </cell>
          <cell r="K7">
            <v>1</v>
          </cell>
          <cell r="L7">
            <v>3.5</v>
          </cell>
          <cell r="M7">
            <v>2</v>
          </cell>
          <cell r="N7">
            <v>3</v>
          </cell>
          <cell r="O7">
            <v>1</v>
          </cell>
          <cell r="P7">
            <v>1</v>
          </cell>
          <cell r="Q7">
            <v>4</v>
          </cell>
          <cell r="R7">
            <v>3</v>
          </cell>
          <cell r="S7">
            <v>4</v>
          </cell>
          <cell r="T7">
            <v>3</v>
          </cell>
          <cell r="U7">
            <v>3</v>
          </cell>
          <cell r="V7">
            <v>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83"/>
  <sheetViews>
    <sheetView tabSelected="1" workbookViewId="0">
      <pane ySplit="7" topLeftCell="A8" activePane="bottomLeft" state="frozenSplit"/>
      <selection/>
      <selection pane="bottomLeft" activeCell="B4" sqref="B4:AD4"/>
    </sheetView>
  </sheetViews>
  <sheetFormatPr defaultColWidth="9" defaultRowHeight="13.5"/>
  <cols>
    <col min="1" max="1" width="11.375" style="7" customWidth="1"/>
    <col min="2" max="2" width="6.875" style="7" customWidth="1"/>
    <col min="3" max="3" width="3.25" style="8" customWidth="1"/>
    <col min="4" max="4" width="3.625" style="8" customWidth="1"/>
    <col min="5" max="6" width="2.875" style="8" customWidth="1"/>
    <col min="7" max="7" width="3.625" style="8" customWidth="1"/>
    <col min="8" max="8" width="4" style="8" customWidth="1"/>
    <col min="9" max="9" width="2.875" style="8" customWidth="1"/>
    <col min="10" max="10" width="3.5" style="8" customWidth="1"/>
    <col min="11" max="11" width="3.75" style="8" customWidth="1"/>
    <col min="12" max="13" width="2.875" style="8" customWidth="1"/>
    <col min="14" max="14" width="3.375" style="8" customWidth="1"/>
    <col min="15" max="15" width="3.875" style="8" customWidth="1"/>
    <col min="16" max="16" width="4.25" style="8" customWidth="1"/>
    <col min="17" max="17" width="4.375" style="8" customWidth="1"/>
    <col min="18" max="18" width="4.25" style="8" customWidth="1"/>
    <col min="19" max="20" width="2.875" style="8" customWidth="1"/>
    <col min="21" max="21" width="3.875" style="8" customWidth="1"/>
    <col min="22" max="22" width="2.875" style="8" customWidth="1"/>
    <col min="23" max="23" width="6.875" style="9" customWidth="1"/>
    <col min="24" max="25" width="2.875" style="8" customWidth="1"/>
    <col min="26" max="26" width="2.75" style="8" customWidth="1"/>
    <col min="27" max="27" width="3.125" style="8" customWidth="1"/>
    <col min="28" max="29" width="2.75" style="8" customWidth="1"/>
    <col min="30" max="30" width="6.25" style="9" customWidth="1"/>
    <col min="31" max="31" width="3.5" style="9" customWidth="1"/>
    <col min="32" max="32" width="10.375" style="8" customWidth="1"/>
    <col min="33" max="33" width="3.375" style="8" customWidth="1"/>
    <col min="34" max="34" width="10" style="8" customWidth="1"/>
    <col min="35" max="35" width="3.625" style="8" customWidth="1"/>
    <col min="36" max="36" width="9.375" style="8" customWidth="1"/>
    <col min="37" max="37" width="5.625" style="9" customWidth="1"/>
    <col min="38" max="38" width="5.625" style="7" customWidth="1"/>
    <col min="39" max="16384" width="9" style="7"/>
  </cols>
  <sheetData>
    <row r="1" ht="36.75" customHeight="1" spans="1:6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24"/>
      <c r="X1" s="10"/>
      <c r="Y1" s="10"/>
      <c r="Z1" s="10"/>
      <c r="AA1" s="10"/>
      <c r="AB1" s="10"/>
      <c r="AC1" s="10"/>
      <c r="AD1" s="24"/>
      <c r="AE1" s="24"/>
      <c r="AF1" s="10"/>
      <c r="AG1" s="10"/>
      <c r="AH1" s="10"/>
      <c r="AI1" s="10"/>
      <c r="AJ1" s="10"/>
      <c r="AK1" s="24"/>
      <c r="AL1" s="1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</row>
    <row r="2" s="1" customFormat="1" ht="18.75" customHeight="1" spans="1:6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25"/>
      <c r="X2" s="11"/>
      <c r="Y2" s="11"/>
      <c r="Z2" s="11"/>
      <c r="AA2" s="11"/>
      <c r="AB2" s="11"/>
      <c r="AC2" s="11"/>
      <c r="AD2" s="25"/>
      <c r="AE2" s="25"/>
      <c r="AF2" s="11"/>
      <c r="AG2" s="11"/>
      <c r="AH2" s="11"/>
      <c r="AI2" s="11"/>
      <c r="AJ2" s="11"/>
      <c r="AK2" s="25"/>
      <c r="AL2" s="1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</row>
    <row r="3" ht="18.75" customHeight="1" spans="1:46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25"/>
      <c r="X3" s="11"/>
      <c r="Y3" s="11"/>
      <c r="Z3" s="11"/>
      <c r="AA3" s="11"/>
      <c r="AB3" s="11"/>
      <c r="AC3" s="11"/>
      <c r="AD3" s="25"/>
      <c r="AE3" s="25"/>
      <c r="AF3" s="11"/>
      <c r="AG3" s="11"/>
      <c r="AH3" s="11"/>
      <c r="AI3" s="11"/>
      <c r="AJ3" s="11"/>
      <c r="AK3" s="25"/>
      <c r="AL3" s="11"/>
      <c r="AM3" s="1"/>
      <c r="AN3" s="1"/>
      <c r="AO3" s="1"/>
      <c r="AP3" s="1"/>
      <c r="AQ3" s="1"/>
      <c r="AR3" s="1"/>
      <c r="AS3" s="1"/>
      <c r="AT3" s="1"/>
    </row>
    <row r="4" ht="33.75" customHeight="1" spans="1:38">
      <c r="A4" s="12" t="s">
        <v>2</v>
      </c>
      <c r="B4" s="13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26"/>
      <c r="X4" s="13"/>
      <c r="Y4" s="13"/>
      <c r="Z4" s="13"/>
      <c r="AA4" s="13"/>
      <c r="AB4" s="13"/>
      <c r="AC4" s="13"/>
      <c r="AD4" s="26"/>
      <c r="AE4" s="26" t="s">
        <v>4</v>
      </c>
      <c r="AF4" s="33"/>
      <c r="AG4" s="33" t="s">
        <v>5</v>
      </c>
      <c r="AH4" s="33"/>
      <c r="AI4" s="33" t="s">
        <v>6</v>
      </c>
      <c r="AJ4" s="33"/>
      <c r="AK4" s="42" t="s">
        <v>7</v>
      </c>
      <c r="AL4" s="43" t="s">
        <v>8</v>
      </c>
    </row>
    <row r="5" customHeight="1" spans="1:38">
      <c r="A5" s="12"/>
      <c r="B5" s="12" t="s">
        <v>9</v>
      </c>
      <c r="C5" s="14" t="s">
        <v>10</v>
      </c>
      <c r="D5" s="14" t="s">
        <v>11</v>
      </c>
      <c r="E5" s="14" t="s">
        <v>12</v>
      </c>
      <c r="F5" s="14" t="s">
        <v>13</v>
      </c>
      <c r="G5" s="14" t="s">
        <v>14</v>
      </c>
      <c r="H5" s="14" t="s">
        <v>15</v>
      </c>
      <c r="I5" s="22" t="s">
        <v>16</v>
      </c>
      <c r="J5" s="14" t="s">
        <v>17</v>
      </c>
      <c r="K5" s="14" t="s">
        <v>18</v>
      </c>
      <c r="L5" s="22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24</v>
      </c>
      <c r="R5" s="14" t="s">
        <v>25</v>
      </c>
      <c r="S5" s="14" t="s">
        <v>26</v>
      </c>
      <c r="T5" s="14" t="s">
        <v>27</v>
      </c>
      <c r="U5" s="14" t="s">
        <v>28</v>
      </c>
      <c r="V5" s="14" t="s">
        <v>29</v>
      </c>
      <c r="W5" s="27" t="s">
        <v>30</v>
      </c>
      <c r="X5" s="28" t="s">
        <v>31</v>
      </c>
      <c r="Y5" s="28" t="s">
        <v>32</v>
      </c>
      <c r="Z5" s="28" t="s">
        <v>33</v>
      </c>
      <c r="AA5" s="34" t="s">
        <v>34</v>
      </c>
      <c r="AB5" s="28" t="s">
        <v>35</v>
      </c>
      <c r="AC5" s="28" t="s">
        <v>36</v>
      </c>
      <c r="AD5" s="35" t="s">
        <v>37</v>
      </c>
      <c r="AE5" s="35" t="s">
        <v>38</v>
      </c>
      <c r="AF5" s="36" t="s">
        <v>39</v>
      </c>
      <c r="AG5" s="12" t="s">
        <v>40</v>
      </c>
      <c r="AH5" s="36" t="s">
        <v>39</v>
      </c>
      <c r="AI5" s="12" t="s">
        <v>41</v>
      </c>
      <c r="AJ5" s="36" t="s">
        <v>42</v>
      </c>
      <c r="AK5" s="42"/>
      <c r="AL5" s="43"/>
    </row>
    <row r="6" ht="78" customHeight="1" spans="1:42">
      <c r="A6" s="12"/>
      <c r="B6" s="12"/>
      <c r="C6" s="14"/>
      <c r="D6" s="14"/>
      <c r="E6" s="14"/>
      <c r="F6" s="14"/>
      <c r="G6" s="14"/>
      <c r="H6" s="14"/>
      <c r="I6" s="23"/>
      <c r="J6" s="14"/>
      <c r="K6" s="14"/>
      <c r="L6" s="23"/>
      <c r="M6" s="14"/>
      <c r="N6" s="14"/>
      <c r="O6" s="14"/>
      <c r="P6" s="14"/>
      <c r="Q6" s="14"/>
      <c r="R6" s="14"/>
      <c r="S6" s="14"/>
      <c r="T6" s="14"/>
      <c r="U6" s="14"/>
      <c r="V6" s="14"/>
      <c r="W6" s="27"/>
      <c r="X6" s="28"/>
      <c r="Y6" s="28"/>
      <c r="Z6" s="28"/>
      <c r="AA6" s="37"/>
      <c r="AB6" s="28"/>
      <c r="AC6" s="28"/>
      <c r="AD6" s="35"/>
      <c r="AE6" s="35"/>
      <c r="AF6" s="36"/>
      <c r="AG6" s="12"/>
      <c r="AH6" s="36"/>
      <c r="AI6" s="12"/>
      <c r="AJ6" s="36"/>
      <c r="AK6" s="42"/>
      <c r="AL6" s="43"/>
      <c r="AN6" s="1"/>
      <c r="AO6" s="1"/>
      <c r="AP6" s="1"/>
    </row>
    <row r="7" s="1" customFormat="1" customHeight="1" spans="1:38">
      <c r="A7" s="12"/>
      <c r="B7" s="12" t="s">
        <v>43</v>
      </c>
      <c r="C7" s="15">
        <v>3.5</v>
      </c>
      <c r="D7" s="15">
        <v>3.5</v>
      </c>
      <c r="E7" s="15">
        <v>4</v>
      </c>
      <c r="F7" s="15">
        <v>4</v>
      </c>
      <c r="G7" s="15">
        <v>1</v>
      </c>
      <c r="H7" s="15">
        <v>1</v>
      </c>
      <c r="I7" s="15">
        <v>2</v>
      </c>
      <c r="J7" s="15">
        <v>1</v>
      </c>
      <c r="K7" s="15">
        <v>1</v>
      </c>
      <c r="L7" s="15">
        <v>3.5</v>
      </c>
      <c r="M7" s="15">
        <v>2</v>
      </c>
      <c r="N7" s="15">
        <v>3</v>
      </c>
      <c r="O7" s="15">
        <v>1</v>
      </c>
      <c r="P7" s="15">
        <v>1</v>
      </c>
      <c r="Q7" s="15">
        <v>4</v>
      </c>
      <c r="R7" s="15">
        <v>3</v>
      </c>
      <c r="S7" s="15">
        <v>4</v>
      </c>
      <c r="T7" s="15">
        <v>3</v>
      </c>
      <c r="U7" s="15">
        <v>3</v>
      </c>
      <c r="V7" s="15">
        <v>2</v>
      </c>
      <c r="W7" s="27"/>
      <c r="X7" s="29" t="s">
        <v>44</v>
      </c>
      <c r="Y7" s="38"/>
      <c r="Z7" s="38"/>
      <c r="AA7" s="39"/>
      <c r="AB7" s="36" t="s">
        <v>45</v>
      </c>
      <c r="AC7" s="36"/>
      <c r="AD7" s="35"/>
      <c r="AE7" s="35"/>
      <c r="AF7" s="36"/>
      <c r="AG7" s="12"/>
      <c r="AH7" s="36"/>
      <c r="AI7" s="12"/>
      <c r="AJ7" s="36"/>
      <c r="AK7" s="42"/>
      <c r="AL7" s="43"/>
    </row>
    <row r="8" ht="27" customHeight="1" spans="1:42">
      <c r="A8" s="16" t="s">
        <v>46</v>
      </c>
      <c r="B8" s="17" t="s">
        <v>47</v>
      </c>
      <c r="C8" s="18">
        <v>88</v>
      </c>
      <c r="D8" s="18">
        <v>84</v>
      </c>
      <c r="E8" s="18">
        <v>86</v>
      </c>
      <c r="F8" s="18">
        <v>85</v>
      </c>
      <c r="G8" s="18">
        <v>80</v>
      </c>
      <c r="H8" s="18">
        <v>90</v>
      </c>
      <c r="I8" s="18">
        <v>95</v>
      </c>
      <c r="J8" s="18">
        <v>82</v>
      </c>
      <c r="K8" s="18">
        <v>88</v>
      </c>
      <c r="L8" s="18">
        <v>83</v>
      </c>
      <c r="M8" s="18">
        <v>86</v>
      </c>
      <c r="N8" s="18">
        <v>84</v>
      </c>
      <c r="O8" s="18">
        <v>96</v>
      </c>
      <c r="P8" s="18">
        <v>92</v>
      </c>
      <c r="Q8" s="18">
        <v>94</v>
      </c>
      <c r="R8" s="18">
        <v>83</v>
      </c>
      <c r="S8" s="18">
        <v>90</v>
      </c>
      <c r="T8" s="18">
        <v>87</v>
      </c>
      <c r="U8" s="18">
        <v>90</v>
      </c>
      <c r="V8" s="18">
        <v>85</v>
      </c>
      <c r="W8" s="30">
        <f t="shared" ref="W8:W13" si="0">SUMPRODUCT(($C$7:$V$7)*(C8:V8))/SUM($C$7:$V$7)</f>
        <v>87.2178217821782</v>
      </c>
      <c r="X8" s="18"/>
      <c r="Y8" s="20"/>
      <c r="Z8" s="20"/>
      <c r="AA8" s="20">
        <v>16</v>
      </c>
      <c r="AB8" s="20"/>
      <c r="AC8" s="20"/>
      <c r="AD8" s="31">
        <f>(W8*0.85+(X8+Y8+Z8+AA8-AB8-AC8)*0.15)</f>
        <v>76.5351485148515</v>
      </c>
      <c r="AE8" s="20">
        <v>58</v>
      </c>
      <c r="AF8" s="20" t="s">
        <v>48</v>
      </c>
      <c r="AG8" s="20">
        <v>10</v>
      </c>
      <c r="AH8" s="20" t="s">
        <v>49</v>
      </c>
      <c r="AI8" s="20">
        <v>68</v>
      </c>
      <c r="AJ8" s="44" t="s">
        <v>50</v>
      </c>
      <c r="AK8" s="45">
        <f>AD8*0.6+AE8*0.15+AG8*0.1+AI8*0.15</f>
        <v>65.8210891089109</v>
      </c>
      <c r="AL8" s="46">
        <f>RANK(AK8,$AK$8:$AK$81,0)</f>
        <v>1</v>
      </c>
      <c r="AN8" s="1"/>
      <c r="AO8" s="1"/>
      <c r="AP8" s="1"/>
    </row>
    <row r="9" ht="27" customHeight="1" spans="1:42">
      <c r="A9" s="52" t="s">
        <v>51</v>
      </c>
      <c r="B9" s="19" t="s">
        <v>52</v>
      </c>
      <c r="C9" s="20">
        <v>81</v>
      </c>
      <c r="D9" s="20">
        <v>60</v>
      </c>
      <c r="E9" s="20">
        <v>79</v>
      </c>
      <c r="F9" s="20">
        <v>87</v>
      </c>
      <c r="G9" s="20">
        <v>89</v>
      </c>
      <c r="H9" s="20">
        <v>95</v>
      </c>
      <c r="I9" s="20">
        <v>89</v>
      </c>
      <c r="J9" s="20">
        <v>89</v>
      </c>
      <c r="K9" s="20">
        <v>92</v>
      </c>
      <c r="L9" s="20">
        <v>76</v>
      </c>
      <c r="M9" s="20">
        <v>86</v>
      </c>
      <c r="N9" s="20">
        <v>77</v>
      </c>
      <c r="O9" s="20">
        <v>75</v>
      </c>
      <c r="P9" s="20">
        <v>88</v>
      </c>
      <c r="Q9" s="20">
        <v>75</v>
      </c>
      <c r="R9" s="20">
        <v>77</v>
      </c>
      <c r="S9" s="20">
        <v>75</v>
      </c>
      <c r="T9" s="20">
        <v>82</v>
      </c>
      <c r="U9" s="20">
        <v>87</v>
      </c>
      <c r="V9" s="20">
        <v>78</v>
      </c>
      <c r="W9" s="31">
        <v>79.7326732673267</v>
      </c>
      <c r="X9" s="20">
        <v>50</v>
      </c>
      <c r="Y9" s="20"/>
      <c r="Z9" s="20"/>
      <c r="AA9" s="20"/>
      <c r="AB9" s="20"/>
      <c r="AC9" s="20"/>
      <c r="AD9" s="31">
        <v>75.2727722772277</v>
      </c>
      <c r="AE9" s="20">
        <v>8</v>
      </c>
      <c r="AF9" s="20" t="s">
        <v>53</v>
      </c>
      <c r="AG9" s="20"/>
      <c r="AH9" s="20"/>
      <c r="AI9" s="20">
        <v>85</v>
      </c>
      <c r="AJ9" s="47" t="s">
        <v>54</v>
      </c>
      <c r="AK9" s="48">
        <v>59.1136633663366</v>
      </c>
      <c r="AL9" s="46">
        <v>2</v>
      </c>
      <c r="AN9" s="1"/>
      <c r="AO9" s="1"/>
      <c r="AP9" s="1"/>
    </row>
    <row r="10" ht="27" customHeight="1" spans="1:42">
      <c r="A10" s="16" t="s">
        <v>55</v>
      </c>
      <c r="B10" s="19" t="s">
        <v>56</v>
      </c>
      <c r="C10" s="20">
        <v>92</v>
      </c>
      <c r="D10" s="20">
        <v>89</v>
      </c>
      <c r="E10" s="20">
        <v>90</v>
      </c>
      <c r="F10" s="20">
        <v>89</v>
      </c>
      <c r="G10" s="20">
        <v>76</v>
      </c>
      <c r="H10" s="20">
        <v>88</v>
      </c>
      <c r="I10" s="20">
        <v>86</v>
      </c>
      <c r="J10" s="20">
        <v>87</v>
      </c>
      <c r="K10" s="20">
        <v>86</v>
      </c>
      <c r="L10" s="20">
        <v>95</v>
      </c>
      <c r="M10" s="20">
        <v>81</v>
      </c>
      <c r="N10" s="20">
        <v>87</v>
      </c>
      <c r="O10" s="20">
        <v>88</v>
      </c>
      <c r="P10" s="20">
        <v>94</v>
      </c>
      <c r="Q10" s="20">
        <v>85</v>
      </c>
      <c r="R10" s="20">
        <v>87</v>
      </c>
      <c r="S10" s="20">
        <v>91</v>
      </c>
      <c r="T10" s="20">
        <v>89</v>
      </c>
      <c r="U10" s="20">
        <v>88</v>
      </c>
      <c r="V10" s="20">
        <v>88</v>
      </c>
      <c r="W10" s="31">
        <v>88.4752475247525</v>
      </c>
      <c r="X10" s="20"/>
      <c r="Y10" s="20">
        <v>10</v>
      </c>
      <c r="Z10" s="20">
        <v>8</v>
      </c>
      <c r="AA10" s="20"/>
      <c r="AB10" s="20"/>
      <c r="AC10" s="20"/>
      <c r="AD10" s="31">
        <v>77.9039603960396</v>
      </c>
      <c r="AE10" s="20">
        <v>14</v>
      </c>
      <c r="AF10" s="20" t="s">
        <v>57</v>
      </c>
      <c r="AG10" s="20">
        <v>2</v>
      </c>
      <c r="AH10" s="20" t="s">
        <v>58</v>
      </c>
      <c r="AI10" s="20">
        <v>50</v>
      </c>
      <c r="AJ10" s="47" t="s">
        <v>59</v>
      </c>
      <c r="AK10" s="48">
        <v>56.5423762376238</v>
      </c>
      <c r="AL10" s="46">
        <v>3</v>
      </c>
      <c r="AN10" s="1"/>
      <c r="AO10" s="1"/>
      <c r="AP10" s="1"/>
    </row>
    <row r="11" s="2" customFormat="1" ht="27" customHeight="1" spans="1:42">
      <c r="A11" s="16" t="s">
        <v>60</v>
      </c>
      <c r="B11" s="17" t="s">
        <v>61</v>
      </c>
      <c r="C11" s="18">
        <v>84</v>
      </c>
      <c r="D11" s="18">
        <v>83</v>
      </c>
      <c r="E11" s="18">
        <v>80</v>
      </c>
      <c r="F11" s="18">
        <v>86</v>
      </c>
      <c r="G11" s="18">
        <v>86</v>
      </c>
      <c r="H11" s="18">
        <v>77</v>
      </c>
      <c r="I11" s="18">
        <v>83</v>
      </c>
      <c r="J11" s="18">
        <v>80</v>
      </c>
      <c r="K11" s="18">
        <v>73</v>
      </c>
      <c r="L11" s="18">
        <v>80</v>
      </c>
      <c r="M11" s="18">
        <v>84</v>
      </c>
      <c r="N11" s="18">
        <v>76</v>
      </c>
      <c r="O11" s="18">
        <v>91</v>
      </c>
      <c r="P11" s="18">
        <v>89</v>
      </c>
      <c r="Q11" s="18">
        <v>81</v>
      </c>
      <c r="R11" s="18">
        <v>76</v>
      </c>
      <c r="S11" s="18">
        <v>81</v>
      </c>
      <c r="T11" s="18">
        <v>86</v>
      </c>
      <c r="U11" s="18">
        <v>89</v>
      </c>
      <c r="V11" s="18">
        <v>78</v>
      </c>
      <c r="W11" s="30">
        <f>SUMPRODUCT(($C$7:$V$7)*(C11:V11))/SUM($C$7:$V$7)</f>
        <v>82.049504950495</v>
      </c>
      <c r="X11" s="18"/>
      <c r="Y11" s="20"/>
      <c r="Z11" s="20"/>
      <c r="AA11" s="20"/>
      <c r="AB11" s="20"/>
      <c r="AC11" s="20"/>
      <c r="AD11" s="31">
        <f>(W11*0.85+(X11+Y11+Z11+AA11-AB11-AC11)*0.15)</f>
        <v>69.7420792079208</v>
      </c>
      <c r="AE11" s="20">
        <v>37</v>
      </c>
      <c r="AF11" s="20" t="s">
        <v>62</v>
      </c>
      <c r="AG11" s="20">
        <v>10</v>
      </c>
      <c r="AH11" s="20" t="s">
        <v>63</v>
      </c>
      <c r="AI11" s="20">
        <v>53</v>
      </c>
      <c r="AJ11" s="44" t="s">
        <v>64</v>
      </c>
      <c r="AK11" s="45">
        <f>AD11*0.6+AE11*0.15+AG11*0.1+AI11*0.15</f>
        <v>56.3452475247525</v>
      </c>
      <c r="AL11" s="46">
        <v>4</v>
      </c>
      <c r="AM11" s="7"/>
      <c r="AN11" s="1"/>
      <c r="AO11" s="1"/>
      <c r="AP11" s="1"/>
    </row>
    <row r="12" ht="27" customHeight="1" spans="1:42">
      <c r="A12" s="16" t="s">
        <v>65</v>
      </c>
      <c r="B12" s="17" t="s">
        <v>66</v>
      </c>
      <c r="C12" s="18">
        <v>79</v>
      </c>
      <c r="D12" s="18">
        <v>88</v>
      </c>
      <c r="E12" s="18">
        <v>86</v>
      </c>
      <c r="F12" s="18">
        <v>86</v>
      </c>
      <c r="G12" s="18">
        <v>87</v>
      </c>
      <c r="H12" s="18">
        <v>78</v>
      </c>
      <c r="I12" s="18">
        <v>92</v>
      </c>
      <c r="J12" s="18">
        <v>89</v>
      </c>
      <c r="K12" s="18">
        <v>87</v>
      </c>
      <c r="L12" s="18">
        <v>87</v>
      </c>
      <c r="M12" s="18">
        <v>87</v>
      </c>
      <c r="N12" s="18">
        <v>87</v>
      </c>
      <c r="O12" s="18">
        <v>87</v>
      </c>
      <c r="P12" s="18">
        <v>89</v>
      </c>
      <c r="Q12" s="18">
        <v>89</v>
      </c>
      <c r="R12" s="18">
        <v>88</v>
      </c>
      <c r="S12" s="18">
        <v>92</v>
      </c>
      <c r="T12" s="18">
        <v>88</v>
      </c>
      <c r="U12" s="18">
        <v>84</v>
      </c>
      <c r="V12" s="18">
        <v>81</v>
      </c>
      <c r="W12" s="30">
        <f t="shared" si="0"/>
        <v>86.7128712871287</v>
      </c>
      <c r="X12" s="18"/>
      <c r="Y12" s="20"/>
      <c r="Z12" s="20">
        <v>8</v>
      </c>
      <c r="AA12" s="20"/>
      <c r="AB12" s="20"/>
      <c r="AC12" s="20"/>
      <c r="AD12" s="31">
        <f>(W12*0.85+(X12+Y12+Z12+AA12-AB12-AC12)*0.15)</f>
        <v>74.9059405940594</v>
      </c>
      <c r="AE12" s="20">
        <v>20</v>
      </c>
      <c r="AF12" s="20" t="s">
        <v>67</v>
      </c>
      <c r="AG12" s="20">
        <v>5</v>
      </c>
      <c r="AH12" s="20" t="s">
        <v>68</v>
      </c>
      <c r="AI12" s="20">
        <v>41</v>
      </c>
      <c r="AJ12" s="44" t="s">
        <v>69</v>
      </c>
      <c r="AK12" s="45">
        <f>AD12*0.6+AE12*0.15+AG12*0.1+AI12*0.15</f>
        <v>54.5935643564356</v>
      </c>
      <c r="AL12" s="46">
        <v>5</v>
      </c>
      <c r="AN12" s="1"/>
      <c r="AO12" s="1"/>
      <c r="AP12" s="1"/>
    </row>
    <row r="13" ht="27" customHeight="1" spans="1:42">
      <c r="A13" s="16" t="s">
        <v>70</v>
      </c>
      <c r="B13" s="17" t="s">
        <v>71</v>
      </c>
      <c r="C13" s="18">
        <v>89</v>
      </c>
      <c r="D13" s="18">
        <v>86</v>
      </c>
      <c r="E13" s="18">
        <v>89</v>
      </c>
      <c r="F13" s="18">
        <v>90</v>
      </c>
      <c r="G13" s="18">
        <v>80</v>
      </c>
      <c r="H13" s="18">
        <v>96</v>
      </c>
      <c r="I13" s="18">
        <v>92</v>
      </c>
      <c r="J13" s="18">
        <v>87</v>
      </c>
      <c r="K13" s="18">
        <v>93</v>
      </c>
      <c r="L13" s="18">
        <v>90</v>
      </c>
      <c r="M13" s="18">
        <v>83</v>
      </c>
      <c r="N13" s="18">
        <v>90</v>
      </c>
      <c r="O13" s="18">
        <v>93</v>
      </c>
      <c r="P13" s="18">
        <v>89</v>
      </c>
      <c r="Q13" s="18">
        <v>86</v>
      </c>
      <c r="R13" s="18">
        <v>74</v>
      </c>
      <c r="S13" s="18">
        <v>86</v>
      </c>
      <c r="T13" s="18">
        <v>76</v>
      </c>
      <c r="U13" s="18">
        <v>92</v>
      </c>
      <c r="V13" s="18">
        <v>83</v>
      </c>
      <c r="W13" s="30">
        <f t="shared" si="0"/>
        <v>86.7623762376238</v>
      </c>
      <c r="X13" s="18"/>
      <c r="Y13" s="20"/>
      <c r="Z13" s="20"/>
      <c r="AA13" s="20"/>
      <c r="AB13" s="20"/>
      <c r="AC13" s="20"/>
      <c r="AD13" s="31">
        <f>(W13*0.85+(X13+Y13+Z13+AA13-AB13-AC13)*0.15)</f>
        <v>73.7480198019802</v>
      </c>
      <c r="AE13" s="20">
        <v>18</v>
      </c>
      <c r="AF13" s="20" t="s">
        <v>72</v>
      </c>
      <c r="AG13" s="20">
        <v>38</v>
      </c>
      <c r="AH13" s="20" t="s">
        <v>73</v>
      </c>
      <c r="AI13" s="20">
        <v>23</v>
      </c>
      <c r="AJ13" s="44" t="s">
        <v>74</v>
      </c>
      <c r="AK13" s="45">
        <f>AD13*0.6+AE13*0.15+AG13*0.1+AI13*0.15</f>
        <v>54.1988118811881</v>
      </c>
      <c r="AL13" s="46">
        <v>6</v>
      </c>
      <c r="AN13" s="1"/>
      <c r="AO13" s="1"/>
      <c r="AP13" s="1"/>
    </row>
    <row r="14" ht="27" customHeight="1" spans="1:42">
      <c r="A14" s="16" t="s">
        <v>75</v>
      </c>
      <c r="B14" s="17" t="s">
        <v>76</v>
      </c>
      <c r="C14" s="18">
        <v>90</v>
      </c>
      <c r="D14" s="18">
        <v>71</v>
      </c>
      <c r="E14" s="18">
        <v>85</v>
      </c>
      <c r="F14" s="18">
        <v>87</v>
      </c>
      <c r="G14" s="18">
        <v>91</v>
      </c>
      <c r="H14" s="18">
        <v>96</v>
      </c>
      <c r="I14" s="18">
        <v>93</v>
      </c>
      <c r="J14" s="18">
        <v>82</v>
      </c>
      <c r="K14" s="18">
        <v>90</v>
      </c>
      <c r="L14" s="18">
        <v>79</v>
      </c>
      <c r="M14" s="18">
        <v>85</v>
      </c>
      <c r="N14" s="18">
        <v>91</v>
      </c>
      <c r="O14" s="18">
        <v>91</v>
      </c>
      <c r="P14" s="18">
        <v>92</v>
      </c>
      <c r="Q14" s="18">
        <v>85</v>
      </c>
      <c r="R14" s="18">
        <v>73</v>
      </c>
      <c r="S14" s="18">
        <v>85</v>
      </c>
      <c r="T14" s="18">
        <v>87</v>
      </c>
      <c r="U14" s="18">
        <v>87</v>
      </c>
      <c r="V14" s="18">
        <v>86</v>
      </c>
      <c r="W14" s="30">
        <f t="shared" ref="W14:W18" si="1">SUMPRODUCT(($C$7:$V$7)*(C14:V14))/SUM($C$7:$V$7)</f>
        <v>84.990099009901</v>
      </c>
      <c r="X14" s="18"/>
      <c r="Y14" s="20"/>
      <c r="Z14" s="20"/>
      <c r="AA14" s="20">
        <v>8</v>
      </c>
      <c r="AB14" s="20"/>
      <c r="AC14" s="20"/>
      <c r="AD14" s="31">
        <f t="shared" ref="AD14:AD18" si="2">(W14*0.85+(X14+Y14+Z14+AA14-AB14-AC14)*0.15)</f>
        <v>73.4415841584158</v>
      </c>
      <c r="AE14" s="20">
        <v>22</v>
      </c>
      <c r="AF14" s="20" t="s">
        <v>77</v>
      </c>
      <c r="AG14" s="20">
        <v>5</v>
      </c>
      <c r="AH14" s="20" t="s">
        <v>68</v>
      </c>
      <c r="AI14" s="20">
        <v>37</v>
      </c>
      <c r="AJ14" s="44" t="s">
        <v>78</v>
      </c>
      <c r="AK14" s="45">
        <f t="shared" ref="AK14:AK18" si="3">AD14*0.6+AE14*0.15+AG14*0.1+AI14*0.15</f>
        <v>53.4149504950495</v>
      </c>
      <c r="AL14" s="46">
        <v>7</v>
      </c>
      <c r="AN14" s="1"/>
      <c r="AO14" s="1"/>
      <c r="AP14" s="1"/>
    </row>
    <row r="15" ht="27" customHeight="1" spans="1:42">
      <c r="A15" s="16" t="s">
        <v>79</v>
      </c>
      <c r="B15" s="17" t="s">
        <v>80</v>
      </c>
      <c r="C15" s="18">
        <v>94</v>
      </c>
      <c r="D15" s="18">
        <v>88</v>
      </c>
      <c r="E15" s="18">
        <v>89</v>
      </c>
      <c r="F15" s="18">
        <v>95</v>
      </c>
      <c r="G15" s="18">
        <v>78</v>
      </c>
      <c r="H15" s="18">
        <v>98</v>
      </c>
      <c r="I15" s="18">
        <v>89</v>
      </c>
      <c r="J15" s="18">
        <v>89</v>
      </c>
      <c r="K15" s="18">
        <v>92</v>
      </c>
      <c r="L15" s="18">
        <v>93</v>
      </c>
      <c r="M15" s="18">
        <v>87</v>
      </c>
      <c r="N15" s="18">
        <v>94</v>
      </c>
      <c r="O15" s="18">
        <v>93</v>
      </c>
      <c r="P15" s="18">
        <v>84</v>
      </c>
      <c r="Q15" s="18">
        <v>98</v>
      </c>
      <c r="R15" s="18">
        <v>86</v>
      </c>
      <c r="S15" s="18">
        <v>89</v>
      </c>
      <c r="T15" s="18">
        <v>91</v>
      </c>
      <c r="U15" s="18">
        <v>92</v>
      </c>
      <c r="V15" s="18">
        <v>88</v>
      </c>
      <c r="W15" s="30">
        <f t="shared" si="1"/>
        <v>91.039603960396</v>
      </c>
      <c r="X15" s="18"/>
      <c r="Y15" s="20"/>
      <c r="Z15" s="20">
        <v>8</v>
      </c>
      <c r="AA15" s="20">
        <v>8</v>
      </c>
      <c r="AB15" s="20"/>
      <c r="AC15" s="20"/>
      <c r="AD15" s="31">
        <f t="shared" si="2"/>
        <v>79.7836633663366</v>
      </c>
      <c r="AE15" s="20">
        <v>10</v>
      </c>
      <c r="AF15" s="20" t="s">
        <v>81</v>
      </c>
      <c r="AG15" s="20">
        <v>5</v>
      </c>
      <c r="AH15" s="20" t="s">
        <v>82</v>
      </c>
      <c r="AI15" s="20">
        <v>22</v>
      </c>
      <c r="AJ15" s="44" t="s">
        <v>83</v>
      </c>
      <c r="AK15" s="45">
        <f t="shared" si="3"/>
        <v>53.170198019802</v>
      </c>
      <c r="AL15" s="46">
        <v>8</v>
      </c>
      <c r="AN15" s="1"/>
      <c r="AO15" s="1"/>
      <c r="AP15" s="1"/>
    </row>
    <row r="16" ht="27" customHeight="1" spans="1:42">
      <c r="A16" s="16" t="s">
        <v>84</v>
      </c>
      <c r="B16" s="19" t="s">
        <v>85</v>
      </c>
      <c r="C16" s="20">
        <v>94</v>
      </c>
      <c r="D16" s="20">
        <v>66</v>
      </c>
      <c r="E16" s="20">
        <v>77</v>
      </c>
      <c r="F16" s="20">
        <v>84</v>
      </c>
      <c r="G16" s="20">
        <v>78</v>
      </c>
      <c r="H16" s="20">
        <v>85</v>
      </c>
      <c r="I16" s="20">
        <v>89</v>
      </c>
      <c r="J16" s="20">
        <v>87</v>
      </c>
      <c r="K16" s="20">
        <v>90</v>
      </c>
      <c r="L16" s="20">
        <v>86</v>
      </c>
      <c r="M16" s="20">
        <v>83</v>
      </c>
      <c r="N16" s="20">
        <v>82</v>
      </c>
      <c r="O16" s="20">
        <v>93</v>
      </c>
      <c r="P16" s="20">
        <v>89</v>
      </c>
      <c r="Q16" s="20">
        <v>92</v>
      </c>
      <c r="R16" s="20">
        <v>80</v>
      </c>
      <c r="S16" s="20">
        <v>87</v>
      </c>
      <c r="T16" s="20">
        <v>87</v>
      </c>
      <c r="U16" s="20">
        <v>79</v>
      </c>
      <c r="V16" s="20">
        <v>83</v>
      </c>
      <c r="W16" s="31">
        <v>83.9009900990099</v>
      </c>
      <c r="X16" s="20"/>
      <c r="Y16" s="20"/>
      <c r="Z16" s="20"/>
      <c r="AA16" s="20"/>
      <c r="AB16" s="20"/>
      <c r="AC16" s="20"/>
      <c r="AD16" s="31">
        <v>71.3158415841584</v>
      </c>
      <c r="AE16" s="20">
        <v>11</v>
      </c>
      <c r="AF16" s="20" t="s">
        <v>86</v>
      </c>
      <c r="AG16" s="20">
        <v>4</v>
      </c>
      <c r="AH16" s="20" t="s">
        <v>87</v>
      </c>
      <c r="AI16" s="20">
        <v>52</v>
      </c>
      <c r="AJ16" s="47" t="s">
        <v>88</v>
      </c>
      <c r="AK16" s="48">
        <v>52.639504950495</v>
      </c>
      <c r="AL16" s="46">
        <v>9</v>
      </c>
      <c r="AN16" s="1"/>
      <c r="AO16" s="1"/>
      <c r="AP16" s="1"/>
    </row>
    <row r="17" ht="27" customHeight="1" spans="1:42">
      <c r="A17" s="16" t="s">
        <v>89</v>
      </c>
      <c r="B17" s="17" t="s">
        <v>90</v>
      </c>
      <c r="C17" s="18">
        <v>93</v>
      </c>
      <c r="D17" s="18">
        <v>88</v>
      </c>
      <c r="E17" s="18">
        <v>88</v>
      </c>
      <c r="F17" s="18">
        <v>88</v>
      </c>
      <c r="G17" s="18">
        <v>78</v>
      </c>
      <c r="H17" s="18">
        <v>90</v>
      </c>
      <c r="I17" s="18">
        <v>95</v>
      </c>
      <c r="J17" s="18">
        <v>84</v>
      </c>
      <c r="K17" s="18">
        <v>84</v>
      </c>
      <c r="L17" s="18">
        <v>90</v>
      </c>
      <c r="M17" s="18">
        <v>82</v>
      </c>
      <c r="N17" s="18">
        <v>87</v>
      </c>
      <c r="O17" s="18">
        <v>79</v>
      </c>
      <c r="P17" s="18">
        <v>89</v>
      </c>
      <c r="Q17" s="18">
        <v>92</v>
      </c>
      <c r="R17" s="18">
        <v>86</v>
      </c>
      <c r="S17" s="18">
        <v>93</v>
      </c>
      <c r="T17" s="18">
        <v>93</v>
      </c>
      <c r="U17" s="18">
        <v>94</v>
      </c>
      <c r="V17" s="18">
        <v>89</v>
      </c>
      <c r="W17" s="30">
        <f t="shared" si="1"/>
        <v>89.2772277227723</v>
      </c>
      <c r="X17" s="18"/>
      <c r="Y17" s="20"/>
      <c r="Z17" s="20"/>
      <c r="AA17" s="20"/>
      <c r="AB17" s="20"/>
      <c r="AC17" s="20"/>
      <c r="AD17" s="31">
        <f t="shared" si="2"/>
        <v>75.8856435643564</v>
      </c>
      <c r="AE17" s="20">
        <v>10</v>
      </c>
      <c r="AF17" s="20" t="s">
        <v>81</v>
      </c>
      <c r="AG17" s="20">
        <v>10</v>
      </c>
      <c r="AH17" s="20" t="s">
        <v>63</v>
      </c>
      <c r="AI17" s="20">
        <v>27</v>
      </c>
      <c r="AJ17" s="44" t="s">
        <v>91</v>
      </c>
      <c r="AK17" s="45">
        <f t="shared" si="3"/>
        <v>52.0813861386139</v>
      </c>
      <c r="AL17" s="46">
        <v>10</v>
      </c>
      <c r="AN17" s="1"/>
      <c r="AO17" s="1"/>
      <c r="AP17" s="1"/>
    </row>
    <row r="18" ht="27" customHeight="1" spans="1:42">
      <c r="A18" s="16" t="s">
        <v>92</v>
      </c>
      <c r="B18" s="17" t="s">
        <v>93</v>
      </c>
      <c r="C18" s="18">
        <v>94</v>
      </c>
      <c r="D18" s="18">
        <v>85</v>
      </c>
      <c r="E18" s="18">
        <v>84</v>
      </c>
      <c r="F18" s="18">
        <v>97</v>
      </c>
      <c r="G18" s="18">
        <v>89</v>
      </c>
      <c r="H18" s="18">
        <v>98</v>
      </c>
      <c r="I18" s="18">
        <v>92</v>
      </c>
      <c r="J18" s="18">
        <v>82</v>
      </c>
      <c r="K18" s="18">
        <v>92</v>
      </c>
      <c r="L18" s="18">
        <v>89</v>
      </c>
      <c r="M18" s="18">
        <v>84</v>
      </c>
      <c r="N18" s="18">
        <v>85</v>
      </c>
      <c r="O18" s="18">
        <v>93</v>
      </c>
      <c r="P18" s="18">
        <v>88</v>
      </c>
      <c r="Q18" s="18">
        <v>87</v>
      </c>
      <c r="R18" s="18">
        <v>88</v>
      </c>
      <c r="S18" s="18">
        <v>86</v>
      </c>
      <c r="T18" s="18">
        <v>88</v>
      </c>
      <c r="U18" s="18">
        <v>91</v>
      </c>
      <c r="V18" s="18">
        <v>87</v>
      </c>
      <c r="W18" s="30">
        <f t="shared" si="1"/>
        <v>88.6732673267327</v>
      </c>
      <c r="X18" s="18"/>
      <c r="Y18" s="20"/>
      <c r="Z18" s="20">
        <v>8</v>
      </c>
      <c r="AA18" s="20">
        <v>8</v>
      </c>
      <c r="AB18" s="20"/>
      <c r="AC18" s="20"/>
      <c r="AD18" s="31">
        <f t="shared" si="2"/>
        <v>77.7722772277228</v>
      </c>
      <c r="AE18" s="20">
        <v>10</v>
      </c>
      <c r="AF18" s="20" t="s">
        <v>94</v>
      </c>
      <c r="AG18" s="20"/>
      <c r="AH18" s="20" t="s">
        <v>95</v>
      </c>
      <c r="AI18" s="20">
        <v>25</v>
      </c>
      <c r="AJ18" s="44" t="s">
        <v>96</v>
      </c>
      <c r="AK18" s="45">
        <f t="shared" si="3"/>
        <v>51.9133663366337</v>
      </c>
      <c r="AL18" s="46">
        <v>11</v>
      </c>
      <c r="AN18" s="1"/>
      <c r="AO18" s="1"/>
      <c r="AP18" s="1"/>
    </row>
    <row r="19" ht="27" customHeight="1" spans="1:42">
      <c r="A19" s="16" t="s">
        <v>97</v>
      </c>
      <c r="B19" s="19" t="s">
        <v>98</v>
      </c>
      <c r="C19" s="20">
        <v>83</v>
      </c>
      <c r="D19" s="20">
        <v>87</v>
      </c>
      <c r="E19" s="20">
        <v>83</v>
      </c>
      <c r="F19" s="20">
        <v>85</v>
      </c>
      <c r="G19" s="20">
        <v>84</v>
      </c>
      <c r="H19" s="20">
        <v>95</v>
      </c>
      <c r="I19" s="20">
        <v>95</v>
      </c>
      <c r="J19" s="20">
        <v>87</v>
      </c>
      <c r="K19" s="20">
        <v>82</v>
      </c>
      <c r="L19" s="20">
        <v>87</v>
      </c>
      <c r="M19" s="20">
        <v>84</v>
      </c>
      <c r="N19" s="20">
        <v>89</v>
      </c>
      <c r="O19" s="20">
        <v>88</v>
      </c>
      <c r="P19" s="20">
        <v>93</v>
      </c>
      <c r="Q19" s="20">
        <v>86</v>
      </c>
      <c r="R19" s="20">
        <v>86</v>
      </c>
      <c r="S19" s="20">
        <v>90</v>
      </c>
      <c r="T19" s="20">
        <v>84</v>
      </c>
      <c r="U19" s="20">
        <v>84</v>
      </c>
      <c r="V19" s="20">
        <v>84</v>
      </c>
      <c r="W19" s="31">
        <v>86.3267326732673</v>
      </c>
      <c r="X19" s="20">
        <v>15</v>
      </c>
      <c r="Y19" s="20"/>
      <c r="Z19" s="20"/>
      <c r="AA19" s="20"/>
      <c r="AB19" s="20"/>
      <c r="AC19" s="20"/>
      <c r="AD19" s="31">
        <v>75.6277227722772</v>
      </c>
      <c r="AE19" s="20">
        <v>18</v>
      </c>
      <c r="AF19" s="20" t="s">
        <v>99</v>
      </c>
      <c r="AG19" s="20"/>
      <c r="AH19" s="20"/>
      <c r="AI19" s="20">
        <v>22</v>
      </c>
      <c r="AJ19" s="47" t="s">
        <v>100</v>
      </c>
      <c r="AK19" s="48">
        <v>51.3766336633663</v>
      </c>
      <c r="AL19" s="46">
        <v>12</v>
      </c>
      <c r="AN19" s="1"/>
      <c r="AO19" s="1"/>
      <c r="AP19" s="1"/>
    </row>
    <row r="20" ht="27" customHeight="1" spans="1:42">
      <c r="A20" s="16" t="s">
        <v>101</v>
      </c>
      <c r="B20" s="19" t="s">
        <v>102</v>
      </c>
      <c r="C20" s="20">
        <v>86</v>
      </c>
      <c r="D20" s="20">
        <v>76</v>
      </c>
      <c r="E20" s="20">
        <v>85</v>
      </c>
      <c r="F20" s="20">
        <v>89</v>
      </c>
      <c r="G20" s="20">
        <v>90</v>
      </c>
      <c r="H20" s="20">
        <v>90</v>
      </c>
      <c r="I20" s="20">
        <v>92</v>
      </c>
      <c r="J20" s="20">
        <v>91</v>
      </c>
      <c r="K20" s="20">
        <v>87</v>
      </c>
      <c r="L20" s="20">
        <v>85</v>
      </c>
      <c r="M20" s="20">
        <v>87</v>
      </c>
      <c r="N20" s="20">
        <v>89</v>
      </c>
      <c r="O20" s="20">
        <v>88</v>
      </c>
      <c r="P20" s="20">
        <v>88</v>
      </c>
      <c r="Q20" s="20">
        <v>89</v>
      </c>
      <c r="R20" s="20">
        <v>89</v>
      </c>
      <c r="S20" s="20">
        <v>80</v>
      </c>
      <c r="T20" s="20">
        <v>89</v>
      </c>
      <c r="U20" s="20">
        <v>86</v>
      </c>
      <c r="V20" s="20">
        <v>80</v>
      </c>
      <c r="W20" s="31">
        <v>86.0891089108911</v>
      </c>
      <c r="X20" s="20"/>
      <c r="Y20" s="20"/>
      <c r="Z20" s="20">
        <v>8</v>
      </c>
      <c r="AA20" s="20"/>
      <c r="AB20" s="20"/>
      <c r="AC20" s="20"/>
      <c r="AD20" s="31">
        <v>74.3757425742574</v>
      </c>
      <c r="AE20" s="20">
        <v>18</v>
      </c>
      <c r="AF20" s="20" t="s">
        <v>103</v>
      </c>
      <c r="AG20" s="20"/>
      <c r="AH20" s="20"/>
      <c r="AI20" s="20">
        <v>26</v>
      </c>
      <c r="AJ20" s="47" t="s">
        <v>104</v>
      </c>
      <c r="AK20" s="48">
        <v>51.2254455445545</v>
      </c>
      <c r="AL20" s="46">
        <v>13</v>
      </c>
      <c r="AN20" s="1"/>
      <c r="AO20" s="1"/>
      <c r="AP20" s="1"/>
    </row>
    <row r="21" ht="27" customHeight="1" spans="1:42">
      <c r="A21" s="52" t="s">
        <v>105</v>
      </c>
      <c r="B21" s="17" t="s">
        <v>106</v>
      </c>
      <c r="C21" s="18">
        <v>80</v>
      </c>
      <c r="D21" s="18">
        <v>70</v>
      </c>
      <c r="E21" s="18">
        <v>74</v>
      </c>
      <c r="F21" s="18">
        <v>85</v>
      </c>
      <c r="G21" s="18">
        <v>81</v>
      </c>
      <c r="H21" s="18">
        <v>85</v>
      </c>
      <c r="I21" s="18">
        <v>94</v>
      </c>
      <c r="J21" s="18">
        <v>84</v>
      </c>
      <c r="K21" s="18">
        <v>92</v>
      </c>
      <c r="L21" s="18">
        <v>91</v>
      </c>
      <c r="M21" s="18">
        <v>84</v>
      </c>
      <c r="N21" s="18">
        <v>87</v>
      </c>
      <c r="O21" s="18">
        <v>87</v>
      </c>
      <c r="P21" s="18">
        <v>86</v>
      </c>
      <c r="Q21" s="18">
        <v>82</v>
      </c>
      <c r="R21" s="18">
        <v>88</v>
      </c>
      <c r="S21" s="18">
        <v>95</v>
      </c>
      <c r="T21" s="18">
        <v>82</v>
      </c>
      <c r="U21" s="18">
        <v>85</v>
      </c>
      <c r="V21" s="18">
        <v>90</v>
      </c>
      <c r="W21" s="30">
        <f t="shared" ref="W21:W26" si="4">SUMPRODUCT(($C$7:$V$7)*(C21:V21))/SUM($C$7:$V$7)</f>
        <v>84.4455445544555</v>
      </c>
      <c r="X21" s="18"/>
      <c r="Y21" s="18"/>
      <c r="Z21" s="18">
        <v>8</v>
      </c>
      <c r="AA21" s="18">
        <v>8</v>
      </c>
      <c r="AB21" s="18"/>
      <c r="AC21" s="18"/>
      <c r="AD21" s="31">
        <f t="shared" ref="AD21:AD26" si="5">(W21*0.85+(X21+Y21+Z21+AA21-AB21-AC21)*0.15)</f>
        <v>74.1787128712871</v>
      </c>
      <c r="AE21" s="20">
        <v>10</v>
      </c>
      <c r="AF21" s="20" t="s">
        <v>107</v>
      </c>
      <c r="AG21" s="20">
        <v>2</v>
      </c>
      <c r="AH21" s="20" t="s">
        <v>108</v>
      </c>
      <c r="AI21" s="20">
        <v>20</v>
      </c>
      <c r="AJ21" s="20" t="s">
        <v>109</v>
      </c>
      <c r="AK21" s="45">
        <f t="shared" ref="AK21:AK26" si="6">AD21*0.6+AE21*0.15+AG21*0.1+AI21*0.15</f>
        <v>49.2072277227723</v>
      </c>
      <c r="AL21" s="46">
        <v>14</v>
      </c>
      <c r="AN21" s="1"/>
      <c r="AO21" s="1"/>
      <c r="AP21" s="1"/>
    </row>
    <row r="22" ht="27" customHeight="1" spans="1:42">
      <c r="A22" s="16" t="s">
        <v>110</v>
      </c>
      <c r="B22" s="19" t="s">
        <v>111</v>
      </c>
      <c r="C22" s="20">
        <v>84</v>
      </c>
      <c r="D22" s="20">
        <v>83</v>
      </c>
      <c r="E22" s="20">
        <v>89</v>
      </c>
      <c r="F22" s="20">
        <v>93</v>
      </c>
      <c r="G22" s="20">
        <v>75</v>
      </c>
      <c r="H22" s="20">
        <v>79</v>
      </c>
      <c r="I22" s="20">
        <v>87</v>
      </c>
      <c r="J22" s="20">
        <v>91</v>
      </c>
      <c r="K22" s="20">
        <v>94</v>
      </c>
      <c r="L22" s="20">
        <v>86</v>
      </c>
      <c r="M22" s="20">
        <v>85</v>
      </c>
      <c r="N22" s="20">
        <v>88</v>
      </c>
      <c r="O22" s="20">
        <v>82</v>
      </c>
      <c r="P22" s="20">
        <v>93</v>
      </c>
      <c r="Q22" s="20">
        <v>76</v>
      </c>
      <c r="R22" s="20">
        <v>86</v>
      </c>
      <c r="S22" s="20">
        <v>93</v>
      </c>
      <c r="T22" s="20">
        <v>80</v>
      </c>
      <c r="U22" s="20">
        <v>87</v>
      </c>
      <c r="V22" s="20">
        <v>85</v>
      </c>
      <c r="W22" s="31">
        <v>85.950495049505</v>
      </c>
      <c r="X22" s="20"/>
      <c r="Y22" s="20"/>
      <c r="Z22" s="20"/>
      <c r="AA22" s="20"/>
      <c r="AB22" s="20"/>
      <c r="AC22" s="20"/>
      <c r="AD22" s="31">
        <v>73.0579207920792</v>
      </c>
      <c r="AE22" s="20">
        <v>12</v>
      </c>
      <c r="AF22" s="20" t="s">
        <v>112</v>
      </c>
      <c r="AG22" s="20"/>
      <c r="AH22" s="20"/>
      <c r="AI22" s="20">
        <v>23</v>
      </c>
      <c r="AJ22" s="47" t="s">
        <v>113</v>
      </c>
      <c r="AK22" s="48">
        <v>49.0847524752475</v>
      </c>
      <c r="AL22" s="46">
        <v>15</v>
      </c>
      <c r="AN22" s="1"/>
      <c r="AO22" s="1"/>
      <c r="AP22" s="1"/>
    </row>
    <row r="23" ht="27" customHeight="1" spans="1:42">
      <c r="A23" s="16" t="s">
        <v>114</v>
      </c>
      <c r="B23" s="19" t="s">
        <v>115</v>
      </c>
      <c r="C23" s="20">
        <v>82</v>
      </c>
      <c r="D23" s="20">
        <v>74</v>
      </c>
      <c r="E23" s="20">
        <v>80</v>
      </c>
      <c r="F23" s="20">
        <v>92</v>
      </c>
      <c r="G23" s="20">
        <v>79</v>
      </c>
      <c r="H23" s="20">
        <v>95</v>
      </c>
      <c r="I23" s="20">
        <v>93</v>
      </c>
      <c r="J23" s="20">
        <v>87</v>
      </c>
      <c r="K23" s="20">
        <v>86</v>
      </c>
      <c r="L23" s="20">
        <v>85</v>
      </c>
      <c r="M23" s="20">
        <v>82</v>
      </c>
      <c r="N23" s="20">
        <v>80</v>
      </c>
      <c r="O23" s="20">
        <v>88</v>
      </c>
      <c r="P23" s="20">
        <v>92</v>
      </c>
      <c r="Q23" s="20">
        <v>78</v>
      </c>
      <c r="R23" s="20">
        <v>84</v>
      </c>
      <c r="S23" s="20">
        <v>85</v>
      </c>
      <c r="T23" s="20">
        <v>78</v>
      </c>
      <c r="U23" s="20">
        <v>88</v>
      </c>
      <c r="V23" s="20">
        <v>84</v>
      </c>
      <c r="W23" s="31">
        <v>83.5346534653465</v>
      </c>
      <c r="X23" s="20"/>
      <c r="Y23" s="20"/>
      <c r="Z23" s="20"/>
      <c r="AA23" s="20"/>
      <c r="AB23" s="20"/>
      <c r="AC23" s="20"/>
      <c r="AD23" s="31">
        <v>71.0044554455446</v>
      </c>
      <c r="AE23" s="20">
        <v>12</v>
      </c>
      <c r="AF23" s="20" t="s">
        <v>116</v>
      </c>
      <c r="AG23" s="20">
        <v>1</v>
      </c>
      <c r="AH23" s="20" t="s">
        <v>117</v>
      </c>
      <c r="AI23" s="20">
        <v>29</v>
      </c>
      <c r="AJ23" s="47" t="s">
        <v>118</v>
      </c>
      <c r="AK23" s="48">
        <v>48.8526732673267</v>
      </c>
      <c r="AL23" s="46">
        <v>16</v>
      </c>
      <c r="AN23" s="1"/>
      <c r="AO23" s="1"/>
      <c r="AP23" s="1"/>
    </row>
    <row r="24" ht="27" customHeight="1" spans="1:42">
      <c r="A24" s="52" t="s">
        <v>119</v>
      </c>
      <c r="B24" s="17" t="s">
        <v>120</v>
      </c>
      <c r="C24" s="18">
        <v>75</v>
      </c>
      <c r="D24" s="18">
        <v>82</v>
      </c>
      <c r="E24" s="18">
        <v>69</v>
      </c>
      <c r="F24" s="18">
        <v>85</v>
      </c>
      <c r="G24" s="18">
        <v>78</v>
      </c>
      <c r="H24" s="18">
        <v>88</v>
      </c>
      <c r="I24" s="18">
        <v>94</v>
      </c>
      <c r="J24" s="18">
        <v>89</v>
      </c>
      <c r="K24" s="18">
        <v>86</v>
      </c>
      <c r="L24" s="18">
        <v>85</v>
      </c>
      <c r="M24" s="18">
        <v>85</v>
      </c>
      <c r="N24" s="18">
        <v>86</v>
      </c>
      <c r="O24" s="18">
        <v>88</v>
      </c>
      <c r="P24" s="18">
        <v>83</v>
      </c>
      <c r="Q24" s="18">
        <v>75</v>
      </c>
      <c r="R24" s="18">
        <v>78</v>
      </c>
      <c r="S24" s="18">
        <v>85</v>
      </c>
      <c r="T24" s="18">
        <v>87</v>
      </c>
      <c r="U24" s="18">
        <v>85</v>
      </c>
      <c r="V24" s="18">
        <v>81</v>
      </c>
      <c r="W24" s="30">
        <f t="shared" si="4"/>
        <v>82.039603960396</v>
      </c>
      <c r="X24" s="18"/>
      <c r="Y24" s="18"/>
      <c r="Z24" s="18">
        <v>8</v>
      </c>
      <c r="AA24" s="18">
        <v>8</v>
      </c>
      <c r="AB24" s="18"/>
      <c r="AC24" s="18"/>
      <c r="AD24" s="31">
        <f t="shared" si="5"/>
        <v>72.1336633663366</v>
      </c>
      <c r="AE24" s="20">
        <v>10</v>
      </c>
      <c r="AF24" s="20" t="s">
        <v>121</v>
      </c>
      <c r="AG24" s="20">
        <v>2</v>
      </c>
      <c r="AH24" s="20" t="s">
        <v>122</v>
      </c>
      <c r="AI24" s="20">
        <v>24</v>
      </c>
      <c r="AJ24" s="44" t="s">
        <v>123</v>
      </c>
      <c r="AK24" s="45">
        <f t="shared" si="6"/>
        <v>48.580198019802</v>
      </c>
      <c r="AL24" s="46">
        <v>17</v>
      </c>
      <c r="AN24" s="1"/>
      <c r="AO24" s="1"/>
      <c r="AP24" s="1"/>
    </row>
    <row r="25" ht="27" customHeight="1" spans="1:42">
      <c r="A25" s="16" t="s">
        <v>124</v>
      </c>
      <c r="B25" s="19" t="s">
        <v>125</v>
      </c>
      <c r="C25" s="20">
        <v>85</v>
      </c>
      <c r="D25" s="20">
        <v>77</v>
      </c>
      <c r="E25" s="20">
        <v>72</v>
      </c>
      <c r="F25" s="20">
        <v>90</v>
      </c>
      <c r="G25" s="20">
        <v>89</v>
      </c>
      <c r="H25" s="20">
        <v>95</v>
      </c>
      <c r="I25" s="20">
        <v>94</v>
      </c>
      <c r="J25" s="20">
        <v>87</v>
      </c>
      <c r="K25" s="20">
        <v>94</v>
      </c>
      <c r="L25" s="20">
        <v>89</v>
      </c>
      <c r="M25" s="20">
        <v>87</v>
      </c>
      <c r="N25" s="20">
        <v>83</v>
      </c>
      <c r="O25" s="20">
        <v>92</v>
      </c>
      <c r="P25" s="20">
        <v>91</v>
      </c>
      <c r="Q25" s="20">
        <v>75</v>
      </c>
      <c r="R25" s="20">
        <v>79</v>
      </c>
      <c r="S25" s="20">
        <v>88</v>
      </c>
      <c r="T25" s="20">
        <v>86</v>
      </c>
      <c r="U25" s="20">
        <v>80</v>
      </c>
      <c r="V25" s="20">
        <v>90</v>
      </c>
      <c r="W25" s="31">
        <v>84.2079207920792</v>
      </c>
      <c r="X25" s="20"/>
      <c r="Y25" s="20"/>
      <c r="Z25" s="20"/>
      <c r="AA25" s="20"/>
      <c r="AB25" s="20"/>
      <c r="AC25" s="20"/>
      <c r="AD25" s="31">
        <v>71.5767326732673</v>
      </c>
      <c r="AE25" s="20">
        <v>10</v>
      </c>
      <c r="AF25" s="20" t="s">
        <v>121</v>
      </c>
      <c r="AG25" s="20"/>
      <c r="AH25" s="20"/>
      <c r="AI25" s="20">
        <v>27</v>
      </c>
      <c r="AJ25" s="47" t="s">
        <v>126</v>
      </c>
      <c r="AK25" s="48">
        <v>48.4960396039604</v>
      </c>
      <c r="AL25" s="46">
        <v>18</v>
      </c>
      <c r="AN25" s="1"/>
      <c r="AO25" s="1"/>
      <c r="AP25" s="1"/>
    </row>
    <row r="26" ht="27" customHeight="1" spans="1:42">
      <c r="A26" s="16" t="s">
        <v>127</v>
      </c>
      <c r="B26" s="17" t="s">
        <v>128</v>
      </c>
      <c r="C26" s="18">
        <v>92</v>
      </c>
      <c r="D26" s="18">
        <v>83</v>
      </c>
      <c r="E26" s="18">
        <v>76</v>
      </c>
      <c r="F26" s="18">
        <v>89</v>
      </c>
      <c r="G26" s="18">
        <v>75</v>
      </c>
      <c r="H26" s="18">
        <v>85</v>
      </c>
      <c r="I26" s="18">
        <v>92</v>
      </c>
      <c r="J26" s="18">
        <v>87</v>
      </c>
      <c r="K26" s="18">
        <v>71</v>
      </c>
      <c r="L26" s="18">
        <v>91</v>
      </c>
      <c r="M26" s="18">
        <v>86</v>
      </c>
      <c r="N26" s="18">
        <v>82</v>
      </c>
      <c r="O26" s="18">
        <v>87</v>
      </c>
      <c r="P26" s="18">
        <v>85</v>
      </c>
      <c r="Q26" s="18">
        <v>76</v>
      </c>
      <c r="R26" s="18">
        <v>77</v>
      </c>
      <c r="S26" s="18">
        <v>87</v>
      </c>
      <c r="T26" s="18">
        <v>86</v>
      </c>
      <c r="U26" s="18">
        <v>88</v>
      </c>
      <c r="V26" s="18">
        <v>82</v>
      </c>
      <c r="W26" s="30">
        <f t="shared" si="4"/>
        <v>84.1980198019802</v>
      </c>
      <c r="X26" s="18"/>
      <c r="Y26" s="20"/>
      <c r="Z26" s="20">
        <v>8</v>
      </c>
      <c r="AA26" s="20">
        <v>8</v>
      </c>
      <c r="AB26" s="20"/>
      <c r="AC26" s="20"/>
      <c r="AD26" s="31">
        <f t="shared" si="5"/>
        <v>73.9683168316832</v>
      </c>
      <c r="AE26" s="20">
        <v>8</v>
      </c>
      <c r="AF26" s="20" t="s">
        <v>129</v>
      </c>
      <c r="AG26" s="20"/>
      <c r="AH26" s="20"/>
      <c r="AI26" s="20">
        <v>18</v>
      </c>
      <c r="AJ26" s="44" t="s">
        <v>130</v>
      </c>
      <c r="AK26" s="45">
        <f t="shared" si="6"/>
        <v>48.2809900990099</v>
      </c>
      <c r="AL26" s="46">
        <v>19</v>
      </c>
      <c r="AN26" s="1"/>
      <c r="AO26" s="1"/>
      <c r="AP26" s="1"/>
    </row>
    <row r="27" s="3" customFormat="1" ht="27" customHeight="1" spans="1:42">
      <c r="A27" s="16" t="s">
        <v>131</v>
      </c>
      <c r="B27" s="19" t="s">
        <v>132</v>
      </c>
      <c r="C27" s="20">
        <v>82</v>
      </c>
      <c r="D27" s="20">
        <v>67</v>
      </c>
      <c r="E27" s="20">
        <v>88</v>
      </c>
      <c r="F27" s="20">
        <v>86</v>
      </c>
      <c r="G27" s="20">
        <v>91</v>
      </c>
      <c r="H27" s="20">
        <v>94</v>
      </c>
      <c r="I27" s="20">
        <v>93</v>
      </c>
      <c r="J27" s="20">
        <v>89</v>
      </c>
      <c r="K27" s="20">
        <v>92</v>
      </c>
      <c r="L27" s="20">
        <v>83</v>
      </c>
      <c r="M27" s="20">
        <v>82</v>
      </c>
      <c r="N27" s="20">
        <v>74</v>
      </c>
      <c r="O27" s="20">
        <v>85</v>
      </c>
      <c r="P27" s="20">
        <v>81</v>
      </c>
      <c r="Q27" s="20">
        <v>72</v>
      </c>
      <c r="R27" s="20">
        <v>91</v>
      </c>
      <c r="S27" s="20">
        <v>88</v>
      </c>
      <c r="T27" s="20">
        <v>79</v>
      </c>
      <c r="U27" s="20">
        <v>84</v>
      </c>
      <c r="V27" s="20">
        <v>75</v>
      </c>
      <c r="W27" s="31">
        <f>SUMPRODUCT((C$7:V$7)*(C27:V27))/SUM(C$7:V$7)</f>
        <v>82.4554455445545</v>
      </c>
      <c r="X27" s="20"/>
      <c r="Y27" s="20"/>
      <c r="Z27" s="20"/>
      <c r="AA27" s="20"/>
      <c r="AB27" s="20"/>
      <c r="AC27" s="20"/>
      <c r="AD27" s="31">
        <f t="shared" ref="AD27:AD33" si="7">(W27*0.85+(X27+Y27+Z27+AA27-AB27-AC27)*0.15)</f>
        <v>70.0871287128713</v>
      </c>
      <c r="AE27" s="20">
        <v>10</v>
      </c>
      <c r="AF27" s="20" t="s">
        <v>133</v>
      </c>
      <c r="AG27" s="20"/>
      <c r="AH27" s="20"/>
      <c r="AI27" s="20">
        <v>31</v>
      </c>
      <c r="AJ27" s="47" t="s">
        <v>134</v>
      </c>
      <c r="AK27" s="48">
        <f t="shared" ref="AK27:AK33" si="8">AD27*0.6+AE27*0.15+AG27*0.1+AI27*0.15</f>
        <v>48.2022772277228</v>
      </c>
      <c r="AL27" s="46">
        <v>20</v>
      </c>
      <c r="AM27" s="7"/>
      <c r="AN27" s="1"/>
      <c r="AO27" s="1"/>
      <c r="AP27" s="1"/>
    </row>
    <row r="28" s="4" customFormat="1" ht="27" customHeight="1" spans="1:42">
      <c r="A28" s="16" t="s">
        <v>135</v>
      </c>
      <c r="B28" s="19" t="s">
        <v>136</v>
      </c>
      <c r="C28" s="20">
        <v>74</v>
      </c>
      <c r="D28" s="20">
        <v>75</v>
      </c>
      <c r="E28" s="20">
        <v>85</v>
      </c>
      <c r="F28" s="20">
        <v>85</v>
      </c>
      <c r="G28" s="20">
        <v>80</v>
      </c>
      <c r="H28" s="20">
        <v>85</v>
      </c>
      <c r="I28" s="20">
        <v>94</v>
      </c>
      <c r="J28" s="20">
        <v>91</v>
      </c>
      <c r="K28" s="20">
        <v>92</v>
      </c>
      <c r="L28" s="20">
        <v>83</v>
      </c>
      <c r="M28" s="20">
        <v>87</v>
      </c>
      <c r="N28" s="20">
        <v>83</v>
      </c>
      <c r="O28" s="20">
        <v>93</v>
      </c>
      <c r="P28" s="20">
        <v>89</v>
      </c>
      <c r="Q28" s="20">
        <v>69</v>
      </c>
      <c r="R28" s="20">
        <v>82</v>
      </c>
      <c r="S28" s="20">
        <v>78</v>
      </c>
      <c r="T28" s="20">
        <v>71</v>
      </c>
      <c r="U28" s="20">
        <v>82</v>
      </c>
      <c r="V28" s="20">
        <v>79</v>
      </c>
      <c r="W28" s="31">
        <v>80.8712871287129</v>
      </c>
      <c r="X28" s="20"/>
      <c r="Y28" s="20"/>
      <c r="Z28" s="20"/>
      <c r="AA28" s="20"/>
      <c r="AB28" s="20"/>
      <c r="AC28" s="20"/>
      <c r="AD28" s="31">
        <v>68.7405940594059</v>
      </c>
      <c r="AE28" s="20">
        <v>10</v>
      </c>
      <c r="AF28" s="20" t="s">
        <v>121</v>
      </c>
      <c r="AG28" s="20"/>
      <c r="AH28" s="20"/>
      <c r="AI28" s="20">
        <v>31</v>
      </c>
      <c r="AJ28" s="47" t="s">
        <v>137</v>
      </c>
      <c r="AK28" s="48">
        <v>47.3943564356436</v>
      </c>
      <c r="AL28" s="46">
        <v>21</v>
      </c>
      <c r="AM28" s="7"/>
      <c r="AN28" s="1"/>
      <c r="AO28" s="1"/>
      <c r="AP28" s="1"/>
    </row>
    <row r="29" ht="27" customHeight="1" spans="1:42">
      <c r="A29" s="16" t="s">
        <v>138</v>
      </c>
      <c r="B29" s="17" t="s">
        <v>139</v>
      </c>
      <c r="C29" s="18">
        <v>89</v>
      </c>
      <c r="D29" s="18">
        <v>79</v>
      </c>
      <c r="E29" s="18">
        <v>74</v>
      </c>
      <c r="F29" s="18">
        <v>94</v>
      </c>
      <c r="G29" s="18">
        <v>87</v>
      </c>
      <c r="H29" s="18">
        <v>90</v>
      </c>
      <c r="I29" s="18">
        <v>88</v>
      </c>
      <c r="J29" s="18">
        <v>84</v>
      </c>
      <c r="K29" s="18">
        <v>84</v>
      </c>
      <c r="L29" s="18">
        <v>77</v>
      </c>
      <c r="M29" s="18">
        <v>85</v>
      </c>
      <c r="N29" s="18">
        <v>86</v>
      </c>
      <c r="O29" s="18">
        <v>81</v>
      </c>
      <c r="P29" s="18">
        <v>84</v>
      </c>
      <c r="Q29" s="18">
        <v>92</v>
      </c>
      <c r="R29" s="18">
        <v>85</v>
      </c>
      <c r="S29" s="18">
        <v>84</v>
      </c>
      <c r="T29" s="18">
        <v>89</v>
      </c>
      <c r="U29" s="18">
        <v>85</v>
      </c>
      <c r="V29" s="18">
        <v>82</v>
      </c>
      <c r="W29" s="30">
        <f>SUMPRODUCT(($C$7:$V$7)*(C29:V29))/SUM($C$7:$V$7)</f>
        <v>84.9207920792079</v>
      </c>
      <c r="X29" s="18"/>
      <c r="Y29" s="20">
        <v>6</v>
      </c>
      <c r="Z29" s="20"/>
      <c r="AA29" s="20"/>
      <c r="AB29" s="20"/>
      <c r="AC29" s="20"/>
      <c r="AD29" s="31">
        <f t="shared" si="7"/>
        <v>73.0826732673267</v>
      </c>
      <c r="AE29" s="20">
        <v>2</v>
      </c>
      <c r="AF29" s="20" t="s">
        <v>140</v>
      </c>
      <c r="AG29" s="20"/>
      <c r="AH29" s="20"/>
      <c r="AI29" s="20">
        <v>18</v>
      </c>
      <c r="AJ29" s="44" t="s">
        <v>141</v>
      </c>
      <c r="AK29" s="45">
        <f t="shared" si="8"/>
        <v>46.849603960396</v>
      </c>
      <c r="AL29" s="46">
        <v>22</v>
      </c>
      <c r="AN29" s="1"/>
      <c r="AO29" s="1"/>
      <c r="AP29" s="1"/>
    </row>
    <row r="30" s="5" customFormat="1" ht="27" customHeight="1" spans="1:42">
      <c r="A30" s="16" t="s">
        <v>142</v>
      </c>
      <c r="B30" s="19" t="s">
        <v>143</v>
      </c>
      <c r="C30" s="20">
        <v>74</v>
      </c>
      <c r="D30" s="20">
        <v>85</v>
      </c>
      <c r="E30" s="20">
        <v>86</v>
      </c>
      <c r="F30" s="20">
        <v>88</v>
      </c>
      <c r="G30" s="20">
        <v>89</v>
      </c>
      <c r="H30" s="20">
        <v>95</v>
      </c>
      <c r="I30" s="20">
        <v>89</v>
      </c>
      <c r="J30" s="20">
        <v>80</v>
      </c>
      <c r="K30" s="20">
        <v>78</v>
      </c>
      <c r="L30" s="20">
        <v>74</v>
      </c>
      <c r="M30" s="20">
        <v>89</v>
      </c>
      <c r="N30" s="20">
        <v>81</v>
      </c>
      <c r="O30" s="20">
        <v>88</v>
      </c>
      <c r="P30" s="20">
        <v>88</v>
      </c>
      <c r="Q30" s="20">
        <v>78</v>
      </c>
      <c r="R30" s="20">
        <v>79</v>
      </c>
      <c r="S30" s="20">
        <v>86</v>
      </c>
      <c r="T30" s="20">
        <v>85</v>
      </c>
      <c r="U30" s="20">
        <v>88</v>
      </c>
      <c r="V30" s="20">
        <v>85</v>
      </c>
      <c r="W30" s="31">
        <f>SUMPRODUCT(([1]Sheet1!C$7:V$7)*(C30:V30))/SUM([1]Sheet1!C$7:V$7)</f>
        <v>83.3762376237624</v>
      </c>
      <c r="X30" s="20"/>
      <c r="Y30" s="20"/>
      <c r="Z30" s="20"/>
      <c r="AA30" s="20">
        <v>8</v>
      </c>
      <c r="AB30" s="20"/>
      <c r="AC30" s="20"/>
      <c r="AD30" s="31">
        <f t="shared" si="7"/>
        <v>72.0698019801981</v>
      </c>
      <c r="AE30" s="20">
        <v>10</v>
      </c>
      <c r="AF30" s="20" t="s">
        <v>144</v>
      </c>
      <c r="AG30" s="20"/>
      <c r="AH30" s="20"/>
      <c r="AI30" s="20">
        <v>14</v>
      </c>
      <c r="AJ30" s="47" t="s">
        <v>145</v>
      </c>
      <c r="AK30" s="48">
        <f t="shared" si="8"/>
        <v>46.8418811881188</v>
      </c>
      <c r="AL30" s="46">
        <v>23</v>
      </c>
      <c r="AM30" s="7"/>
      <c r="AN30" s="1"/>
      <c r="AO30" s="1"/>
      <c r="AP30" s="1"/>
    </row>
    <row r="31" ht="27" customHeight="1" spans="1:42">
      <c r="A31" s="16" t="s">
        <v>146</v>
      </c>
      <c r="B31" s="19" t="s">
        <v>147</v>
      </c>
      <c r="C31" s="20">
        <v>77</v>
      </c>
      <c r="D31" s="20">
        <v>71</v>
      </c>
      <c r="E31" s="20">
        <v>81</v>
      </c>
      <c r="F31" s="20">
        <v>82</v>
      </c>
      <c r="G31" s="20">
        <v>76</v>
      </c>
      <c r="H31" s="20">
        <v>95</v>
      </c>
      <c r="I31" s="20">
        <v>94</v>
      </c>
      <c r="J31" s="20">
        <v>84</v>
      </c>
      <c r="K31" s="20">
        <v>82</v>
      </c>
      <c r="L31" s="20">
        <v>84</v>
      </c>
      <c r="M31" s="20">
        <v>83</v>
      </c>
      <c r="N31" s="20">
        <v>82</v>
      </c>
      <c r="O31" s="20">
        <v>88</v>
      </c>
      <c r="P31" s="20">
        <v>95</v>
      </c>
      <c r="Q31" s="20">
        <v>67</v>
      </c>
      <c r="R31" s="20">
        <v>75</v>
      </c>
      <c r="S31" s="20">
        <v>78</v>
      </c>
      <c r="T31" s="20">
        <v>65</v>
      </c>
      <c r="U31" s="20">
        <v>74</v>
      </c>
      <c r="V31" s="20">
        <v>90</v>
      </c>
      <c r="W31" s="31">
        <v>78.9306930693069</v>
      </c>
      <c r="X31" s="20"/>
      <c r="Y31" s="20">
        <v>10</v>
      </c>
      <c r="Z31" s="20"/>
      <c r="AA31" s="20"/>
      <c r="AB31" s="20"/>
      <c r="AC31" s="20"/>
      <c r="AD31" s="31">
        <v>68.5910891089109</v>
      </c>
      <c r="AE31" s="20">
        <v>21</v>
      </c>
      <c r="AF31" s="20" t="s">
        <v>148</v>
      </c>
      <c r="AG31" s="20"/>
      <c r="AH31" s="20"/>
      <c r="AI31" s="20">
        <v>16</v>
      </c>
      <c r="AJ31" s="47" t="s">
        <v>149</v>
      </c>
      <c r="AK31" s="48">
        <v>46.7046534653465</v>
      </c>
      <c r="AL31" s="46">
        <v>24</v>
      </c>
      <c r="AN31" s="1"/>
      <c r="AO31" s="1"/>
      <c r="AP31" s="1"/>
    </row>
    <row r="32" ht="27" customHeight="1" spans="1:42">
      <c r="A32" s="16" t="s">
        <v>150</v>
      </c>
      <c r="B32" s="17" t="s">
        <v>151</v>
      </c>
      <c r="C32" s="18">
        <v>64</v>
      </c>
      <c r="D32" s="18">
        <v>60</v>
      </c>
      <c r="E32" s="18">
        <v>82</v>
      </c>
      <c r="F32" s="18">
        <v>78</v>
      </c>
      <c r="G32" s="18">
        <v>75</v>
      </c>
      <c r="H32" s="18">
        <v>85</v>
      </c>
      <c r="I32" s="18">
        <v>86</v>
      </c>
      <c r="J32" s="18">
        <v>75</v>
      </c>
      <c r="K32" s="18">
        <v>67</v>
      </c>
      <c r="L32" s="18">
        <v>84</v>
      </c>
      <c r="M32" s="18">
        <v>83</v>
      </c>
      <c r="N32" s="18">
        <v>81</v>
      </c>
      <c r="O32" s="18">
        <v>94</v>
      </c>
      <c r="P32" s="18">
        <v>85</v>
      </c>
      <c r="Q32" s="18">
        <v>75</v>
      </c>
      <c r="R32" s="18">
        <v>81</v>
      </c>
      <c r="S32" s="18">
        <v>86</v>
      </c>
      <c r="T32" s="18">
        <v>84</v>
      </c>
      <c r="U32" s="18">
        <v>87</v>
      </c>
      <c r="V32" s="18">
        <v>77</v>
      </c>
      <c r="W32" s="30">
        <f>SUMPRODUCT(($C$7:$V$7)*(C32:V32))/SUM($C$7:$V$7)</f>
        <v>78.8910891089109</v>
      </c>
      <c r="X32" s="18"/>
      <c r="Y32" s="20"/>
      <c r="Z32" s="20"/>
      <c r="AA32" s="20">
        <v>8</v>
      </c>
      <c r="AB32" s="20"/>
      <c r="AC32" s="20"/>
      <c r="AD32" s="31">
        <f t="shared" si="7"/>
        <v>68.2574257425743</v>
      </c>
      <c r="AE32" s="20"/>
      <c r="AF32" s="20"/>
      <c r="AG32" s="20">
        <v>38</v>
      </c>
      <c r="AH32" s="20" t="s">
        <v>73</v>
      </c>
      <c r="AI32" s="20">
        <v>13</v>
      </c>
      <c r="AJ32" s="44" t="s">
        <v>152</v>
      </c>
      <c r="AK32" s="45">
        <f t="shared" si="8"/>
        <v>46.7044554455446</v>
      </c>
      <c r="AL32" s="46">
        <v>25</v>
      </c>
      <c r="AN32" s="1"/>
      <c r="AO32" s="1"/>
      <c r="AP32" s="1"/>
    </row>
    <row r="33" s="6" customFormat="1" ht="30" customHeight="1" spans="1:41">
      <c r="A33" s="53" t="s">
        <v>153</v>
      </c>
      <c r="B33" s="17" t="s">
        <v>154</v>
      </c>
      <c r="C33" s="18">
        <v>72</v>
      </c>
      <c r="D33" s="18">
        <v>67</v>
      </c>
      <c r="E33" s="18">
        <v>78</v>
      </c>
      <c r="F33" s="18">
        <v>84</v>
      </c>
      <c r="G33" s="18">
        <v>82</v>
      </c>
      <c r="H33" s="18">
        <v>85</v>
      </c>
      <c r="I33" s="18">
        <v>89</v>
      </c>
      <c r="J33" s="18">
        <v>84</v>
      </c>
      <c r="K33" s="18">
        <v>84</v>
      </c>
      <c r="L33" s="18">
        <v>81</v>
      </c>
      <c r="M33" s="18">
        <v>89</v>
      </c>
      <c r="N33" s="18">
        <v>87</v>
      </c>
      <c r="O33" s="18">
        <v>88</v>
      </c>
      <c r="P33" s="18">
        <v>84</v>
      </c>
      <c r="Q33" s="18">
        <v>81</v>
      </c>
      <c r="R33" s="18">
        <v>77</v>
      </c>
      <c r="S33" s="18">
        <v>92</v>
      </c>
      <c r="T33" s="18">
        <v>92</v>
      </c>
      <c r="U33" s="18">
        <v>87</v>
      </c>
      <c r="V33" s="18">
        <v>84</v>
      </c>
      <c r="W33" s="30">
        <f>SUMPRODUCT(($C$7:$V$7)*(C33:V33))/SUM($C$7:$V$7)</f>
        <v>82.5742574257426</v>
      </c>
      <c r="X33" s="18"/>
      <c r="Y33" s="18"/>
      <c r="Z33" s="18"/>
      <c r="AA33" s="18">
        <v>8</v>
      </c>
      <c r="AB33" s="18"/>
      <c r="AC33" s="18"/>
      <c r="AD33" s="31">
        <f t="shared" si="7"/>
        <v>71.3881188118812</v>
      </c>
      <c r="AE33" s="20">
        <v>10</v>
      </c>
      <c r="AF33" s="20" t="s">
        <v>155</v>
      </c>
      <c r="AG33" s="20">
        <v>2</v>
      </c>
      <c r="AH33" s="20" t="s">
        <v>108</v>
      </c>
      <c r="AI33" s="20">
        <v>12</v>
      </c>
      <c r="AJ33" s="20" t="s">
        <v>156</v>
      </c>
      <c r="AK33" s="45">
        <f t="shared" si="8"/>
        <v>46.3328712871287</v>
      </c>
      <c r="AL33" s="46">
        <v>26</v>
      </c>
      <c r="AM33" s="49"/>
      <c r="AN33" s="49"/>
      <c r="AO33" s="49"/>
    </row>
    <row r="34" ht="27" customHeight="1" spans="1:42">
      <c r="A34" s="16" t="s">
        <v>157</v>
      </c>
      <c r="B34" s="19" t="s">
        <v>158</v>
      </c>
      <c r="C34" s="20">
        <v>84</v>
      </c>
      <c r="D34" s="20">
        <v>66</v>
      </c>
      <c r="E34" s="20">
        <v>88</v>
      </c>
      <c r="F34" s="20">
        <v>83</v>
      </c>
      <c r="G34" s="20">
        <v>81</v>
      </c>
      <c r="H34" s="20">
        <v>99</v>
      </c>
      <c r="I34" s="20">
        <v>86</v>
      </c>
      <c r="J34" s="20">
        <v>87</v>
      </c>
      <c r="K34" s="20">
        <v>80</v>
      </c>
      <c r="L34" s="20">
        <v>79</v>
      </c>
      <c r="M34" s="20">
        <v>87</v>
      </c>
      <c r="N34" s="20">
        <v>79</v>
      </c>
      <c r="O34" s="20">
        <v>71</v>
      </c>
      <c r="P34" s="20">
        <v>86</v>
      </c>
      <c r="Q34" s="20">
        <v>80</v>
      </c>
      <c r="R34" s="20">
        <v>86</v>
      </c>
      <c r="S34" s="20">
        <v>87</v>
      </c>
      <c r="T34" s="20">
        <v>84</v>
      </c>
      <c r="U34" s="20">
        <v>84</v>
      </c>
      <c r="V34" s="20">
        <v>88</v>
      </c>
      <c r="W34" s="31">
        <v>82.7425742574257</v>
      </c>
      <c r="X34" s="20"/>
      <c r="Y34" s="20"/>
      <c r="Z34" s="20"/>
      <c r="AA34" s="20"/>
      <c r="AB34" s="20"/>
      <c r="AC34" s="20"/>
      <c r="AD34" s="31">
        <v>70.3311881188119</v>
      </c>
      <c r="AE34" s="20">
        <v>17</v>
      </c>
      <c r="AF34" s="20" t="s">
        <v>159</v>
      </c>
      <c r="AG34" s="20">
        <v>5</v>
      </c>
      <c r="AH34" s="20" t="s">
        <v>160</v>
      </c>
      <c r="AI34" s="20"/>
      <c r="AJ34" s="47"/>
      <c r="AK34" s="48">
        <v>45.2487128712871</v>
      </c>
      <c r="AL34" s="46">
        <v>27</v>
      </c>
      <c r="AN34" s="1"/>
      <c r="AO34" s="1"/>
      <c r="AP34" s="1"/>
    </row>
    <row r="35" ht="27" customHeight="1" spans="1:42">
      <c r="A35" s="52" t="s">
        <v>161</v>
      </c>
      <c r="B35" s="19" t="s">
        <v>162</v>
      </c>
      <c r="C35" s="20">
        <v>78</v>
      </c>
      <c r="D35" s="20">
        <v>82</v>
      </c>
      <c r="E35" s="20">
        <v>87</v>
      </c>
      <c r="F35" s="20">
        <v>92</v>
      </c>
      <c r="G35" s="20">
        <v>90</v>
      </c>
      <c r="H35" s="20">
        <v>95</v>
      </c>
      <c r="I35" s="20">
        <v>92</v>
      </c>
      <c r="J35" s="20">
        <v>82</v>
      </c>
      <c r="K35" s="20">
        <v>86</v>
      </c>
      <c r="L35" s="20">
        <v>82</v>
      </c>
      <c r="M35" s="20">
        <v>81</v>
      </c>
      <c r="N35" s="20">
        <v>84</v>
      </c>
      <c r="O35" s="20">
        <v>87</v>
      </c>
      <c r="P35" s="20">
        <v>88</v>
      </c>
      <c r="Q35" s="20">
        <v>79</v>
      </c>
      <c r="R35" s="20">
        <v>80</v>
      </c>
      <c r="S35" s="20">
        <v>80</v>
      </c>
      <c r="T35" s="20">
        <v>79</v>
      </c>
      <c r="U35" s="20">
        <v>86</v>
      </c>
      <c r="V35" s="20">
        <v>85</v>
      </c>
      <c r="W35" s="31">
        <v>83.7623762376238</v>
      </c>
      <c r="X35" s="20"/>
      <c r="Y35" s="20"/>
      <c r="Z35" s="20"/>
      <c r="AA35" s="20"/>
      <c r="AB35" s="20"/>
      <c r="AC35" s="20"/>
      <c r="AD35" s="31">
        <v>71.1980198019802</v>
      </c>
      <c r="AE35" s="20"/>
      <c r="AF35" s="20"/>
      <c r="AG35" s="20">
        <v>4</v>
      </c>
      <c r="AH35" s="20" t="s">
        <v>163</v>
      </c>
      <c r="AI35" s="20">
        <v>8</v>
      </c>
      <c r="AJ35" s="47" t="s">
        <v>164</v>
      </c>
      <c r="AK35" s="48">
        <v>44.3188118811881</v>
      </c>
      <c r="AL35" s="46">
        <v>28</v>
      </c>
      <c r="AN35" s="1"/>
      <c r="AO35" s="1"/>
      <c r="AP35" s="1"/>
    </row>
    <row r="36" ht="27" customHeight="1" spans="1:42">
      <c r="A36" s="16" t="s">
        <v>165</v>
      </c>
      <c r="B36" s="19" t="s">
        <v>166</v>
      </c>
      <c r="C36" s="20">
        <v>76</v>
      </c>
      <c r="D36" s="20">
        <v>71</v>
      </c>
      <c r="E36" s="20">
        <v>75</v>
      </c>
      <c r="F36" s="20">
        <v>72</v>
      </c>
      <c r="G36" s="20">
        <v>79</v>
      </c>
      <c r="H36" s="20">
        <v>85</v>
      </c>
      <c r="I36" s="20">
        <v>91</v>
      </c>
      <c r="J36" s="20">
        <v>91</v>
      </c>
      <c r="K36" s="20">
        <v>81</v>
      </c>
      <c r="L36" s="20">
        <v>76</v>
      </c>
      <c r="M36" s="20">
        <v>82</v>
      </c>
      <c r="N36" s="20">
        <v>72</v>
      </c>
      <c r="O36" s="20">
        <v>78</v>
      </c>
      <c r="P36" s="20">
        <v>87</v>
      </c>
      <c r="Q36" s="20">
        <v>76</v>
      </c>
      <c r="R36" s="20">
        <v>74</v>
      </c>
      <c r="S36" s="20">
        <v>80</v>
      </c>
      <c r="T36" s="20">
        <v>84</v>
      </c>
      <c r="U36" s="20">
        <v>79</v>
      </c>
      <c r="V36" s="20">
        <v>78</v>
      </c>
      <c r="W36" s="31">
        <v>77.6732673267327</v>
      </c>
      <c r="X36" s="20"/>
      <c r="Y36" s="20"/>
      <c r="Z36" s="20"/>
      <c r="AA36" s="20">
        <v>8</v>
      </c>
      <c r="AB36" s="20"/>
      <c r="AC36" s="20"/>
      <c r="AD36" s="31">
        <v>67.2222772277228</v>
      </c>
      <c r="AE36" s="20">
        <v>10</v>
      </c>
      <c r="AF36" s="20" t="s">
        <v>107</v>
      </c>
      <c r="AG36" s="20">
        <v>4</v>
      </c>
      <c r="AH36" s="20" t="s">
        <v>167</v>
      </c>
      <c r="AI36" s="20">
        <v>12</v>
      </c>
      <c r="AJ36" s="47" t="s">
        <v>156</v>
      </c>
      <c r="AK36" s="48">
        <v>44.0333663366337</v>
      </c>
      <c r="AL36" s="46">
        <v>29</v>
      </c>
      <c r="AN36" s="1"/>
      <c r="AO36" s="1"/>
      <c r="AP36" s="1"/>
    </row>
    <row r="37" ht="27" customHeight="1" spans="1:42">
      <c r="A37" s="16" t="s">
        <v>168</v>
      </c>
      <c r="B37" s="17" t="s">
        <v>169</v>
      </c>
      <c r="C37" s="18">
        <v>77</v>
      </c>
      <c r="D37" s="18">
        <v>75</v>
      </c>
      <c r="E37" s="18">
        <v>71</v>
      </c>
      <c r="F37" s="18">
        <v>87</v>
      </c>
      <c r="G37" s="18">
        <v>78</v>
      </c>
      <c r="H37" s="18">
        <v>98</v>
      </c>
      <c r="I37" s="18">
        <v>82</v>
      </c>
      <c r="J37" s="18">
        <v>84</v>
      </c>
      <c r="K37" s="18">
        <v>84</v>
      </c>
      <c r="L37" s="18">
        <v>84</v>
      </c>
      <c r="M37" s="18">
        <v>83</v>
      </c>
      <c r="N37" s="18">
        <v>85</v>
      </c>
      <c r="O37" s="18">
        <v>93</v>
      </c>
      <c r="P37" s="18">
        <v>87</v>
      </c>
      <c r="Q37" s="18">
        <v>74</v>
      </c>
      <c r="R37" s="18">
        <v>80</v>
      </c>
      <c r="S37" s="18">
        <v>79</v>
      </c>
      <c r="T37" s="18">
        <v>85</v>
      </c>
      <c r="U37" s="18">
        <v>83</v>
      </c>
      <c r="V37" s="18">
        <v>90</v>
      </c>
      <c r="W37" s="30">
        <f t="shared" ref="W37:W42" si="9">SUMPRODUCT(($C$7:$V$7)*(C37:V37))/SUM($C$7:$V$7)</f>
        <v>81.2475247524752</v>
      </c>
      <c r="X37" s="18"/>
      <c r="Y37" s="20"/>
      <c r="Z37" s="20"/>
      <c r="AA37" s="20"/>
      <c r="AB37" s="20"/>
      <c r="AC37" s="20"/>
      <c r="AD37" s="31">
        <f t="shared" ref="AD37:AD42" si="10">(W37*0.85+(X37+Y37+Z37+AA37-AB37-AC37)*0.15)</f>
        <v>69.060396039604</v>
      </c>
      <c r="AE37" s="20">
        <v>10</v>
      </c>
      <c r="AF37" s="20" t="s">
        <v>94</v>
      </c>
      <c r="AG37" s="20"/>
      <c r="AH37" s="20"/>
      <c r="AI37" s="20">
        <v>5</v>
      </c>
      <c r="AJ37" s="44" t="s">
        <v>170</v>
      </c>
      <c r="AK37" s="45">
        <f t="shared" ref="AK37:AK42" si="11">AD37*0.6+AE37*0.15+AG37*0.1+AI37*0.15</f>
        <v>43.6862376237624</v>
      </c>
      <c r="AL37" s="46">
        <v>30</v>
      </c>
      <c r="AN37" s="1"/>
      <c r="AO37" s="1"/>
      <c r="AP37" s="1"/>
    </row>
    <row r="38" s="5" customFormat="1" ht="27" customHeight="1" spans="1:42">
      <c r="A38" s="16" t="s">
        <v>171</v>
      </c>
      <c r="B38" s="17" t="s">
        <v>172</v>
      </c>
      <c r="C38" s="18">
        <v>73</v>
      </c>
      <c r="D38" s="18">
        <v>76</v>
      </c>
      <c r="E38" s="18">
        <v>64</v>
      </c>
      <c r="F38" s="18">
        <v>82</v>
      </c>
      <c r="G38" s="18">
        <v>86</v>
      </c>
      <c r="H38" s="18">
        <v>89</v>
      </c>
      <c r="I38" s="18">
        <v>85</v>
      </c>
      <c r="J38" s="18">
        <v>91</v>
      </c>
      <c r="K38" s="18">
        <v>66</v>
      </c>
      <c r="L38" s="18">
        <v>81</v>
      </c>
      <c r="M38" s="18">
        <v>88</v>
      </c>
      <c r="N38" s="18">
        <v>77</v>
      </c>
      <c r="O38" s="18">
        <v>82</v>
      </c>
      <c r="P38" s="18">
        <v>87</v>
      </c>
      <c r="Q38" s="18">
        <v>87</v>
      </c>
      <c r="R38" s="18">
        <v>79</v>
      </c>
      <c r="S38" s="18">
        <v>80</v>
      </c>
      <c r="T38" s="18">
        <v>78</v>
      </c>
      <c r="U38" s="18">
        <v>90</v>
      </c>
      <c r="V38" s="18">
        <v>79</v>
      </c>
      <c r="W38" s="30">
        <f>SUMPRODUCT(([1]Sheet1!C$7:V$7)*(C38:V38))/SUM([1]Sheet1!C$7:V$7)</f>
        <v>79.8811881188119</v>
      </c>
      <c r="X38" s="18"/>
      <c r="Y38" s="20">
        <v>10</v>
      </c>
      <c r="Z38" s="20"/>
      <c r="AA38" s="20">
        <v>8</v>
      </c>
      <c r="AB38" s="20"/>
      <c r="AC38" s="20"/>
      <c r="AD38" s="31">
        <f t="shared" si="10"/>
        <v>70.5990099009901</v>
      </c>
      <c r="AE38" s="20"/>
      <c r="AF38" s="20"/>
      <c r="AG38" s="20"/>
      <c r="AH38" s="20"/>
      <c r="AI38" s="20">
        <v>8</v>
      </c>
      <c r="AJ38" s="44" t="s">
        <v>173</v>
      </c>
      <c r="AK38" s="45">
        <f t="shared" si="11"/>
        <v>43.5594059405941</v>
      </c>
      <c r="AL38" s="46">
        <v>31</v>
      </c>
      <c r="AM38" s="7"/>
      <c r="AN38" s="1"/>
      <c r="AO38" s="1"/>
      <c r="AP38" s="1"/>
    </row>
    <row r="39" ht="27" customHeight="1" spans="1:42">
      <c r="A39" s="16" t="s">
        <v>174</v>
      </c>
      <c r="B39" s="17" t="s">
        <v>175</v>
      </c>
      <c r="C39" s="18">
        <v>51</v>
      </c>
      <c r="D39" s="18">
        <v>81</v>
      </c>
      <c r="E39" s="18">
        <v>69</v>
      </c>
      <c r="F39" s="18">
        <v>82</v>
      </c>
      <c r="G39" s="18">
        <v>75</v>
      </c>
      <c r="H39" s="18">
        <v>75</v>
      </c>
      <c r="I39" s="18">
        <v>89</v>
      </c>
      <c r="J39" s="18">
        <v>82</v>
      </c>
      <c r="K39" s="18">
        <v>90</v>
      </c>
      <c r="L39" s="18">
        <v>75</v>
      </c>
      <c r="M39" s="18">
        <v>84</v>
      </c>
      <c r="N39" s="18">
        <v>67</v>
      </c>
      <c r="O39" s="18">
        <v>85</v>
      </c>
      <c r="P39" s="18">
        <v>84</v>
      </c>
      <c r="Q39" s="18">
        <v>80</v>
      </c>
      <c r="R39" s="18">
        <v>64</v>
      </c>
      <c r="S39" s="18">
        <v>77</v>
      </c>
      <c r="T39" s="18">
        <v>83</v>
      </c>
      <c r="U39" s="18">
        <v>84</v>
      </c>
      <c r="V39" s="18">
        <v>70</v>
      </c>
      <c r="W39" s="30">
        <f>SUMPRODUCT(($C$7:$V$7)*(C39:V39))/SUM($C$7:$V$7)</f>
        <v>75.7920792079208</v>
      </c>
      <c r="X39" s="18"/>
      <c r="Y39" s="20"/>
      <c r="Z39" s="20"/>
      <c r="AA39" s="20"/>
      <c r="AB39" s="20"/>
      <c r="AC39" s="20"/>
      <c r="AD39" s="31">
        <f t="shared" si="10"/>
        <v>64.4232673267327</v>
      </c>
      <c r="AE39" s="20"/>
      <c r="AF39" s="20"/>
      <c r="AG39" s="20">
        <v>28</v>
      </c>
      <c r="AH39" s="20" t="s">
        <v>176</v>
      </c>
      <c r="AI39" s="20">
        <v>13</v>
      </c>
      <c r="AJ39" s="44" t="s">
        <v>177</v>
      </c>
      <c r="AK39" s="45">
        <f t="shared" si="11"/>
        <v>43.4039603960396</v>
      </c>
      <c r="AL39" s="46">
        <v>32</v>
      </c>
      <c r="AN39" s="1"/>
      <c r="AO39" s="1"/>
      <c r="AP39" s="1"/>
    </row>
    <row r="40" ht="27" customHeight="1" spans="1:42">
      <c r="A40" s="16" t="s">
        <v>178</v>
      </c>
      <c r="B40" s="17" t="s">
        <v>179</v>
      </c>
      <c r="C40" s="18">
        <v>82</v>
      </c>
      <c r="D40" s="18">
        <v>72</v>
      </c>
      <c r="E40" s="18">
        <v>82</v>
      </c>
      <c r="F40" s="18">
        <v>86</v>
      </c>
      <c r="G40" s="18">
        <v>82</v>
      </c>
      <c r="H40" s="18">
        <v>90</v>
      </c>
      <c r="I40" s="18">
        <v>79</v>
      </c>
      <c r="J40" s="18">
        <v>84</v>
      </c>
      <c r="K40" s="18">
        <v>72</v>
      </c>
      <c r="L40" s="18">
        <v>79</v>
      </c>
      <c r="M40" s="18">
        <v>85</v>
      </c>
      <c r="N40" s="18">
        <v>79</v>
      </c>
      <c r="O40" s="18">
        <v>80</v>
      </c>
      <c r="P40" s="18">
        <v>82</v>
      </c>
      <c r="Q40" s="18">
        <v>69</v>
      </c>
      <c r="R40" s="18">
        <v>86</v>
      </c>
      <c r="S40" s="18">
        <v>82</v>
      </c>
      <c r="T40" s="18">
        <v>80</v>
      </c>
      <c r="U40" s="18">
        <v>90</v>
      </c>
      <c r="V40" s="18">
        <v>83</v>
      </c>
      <c r="W40" s="30">
        <f t="shared" ref="W40:W45" si="12">SUMPRODUCT(($C$7:$V$7)*(C40:V40))/SUM($C$7:$V$7)</f>
        <v>80.8019801980198</v>
      </c>
      <c r="X40" s="18"/>
      <c r="Y40" s="20"/>
      <c r="Z40" s="20"/>
      <c r="AA40" s="20"/>
      <c r="AB40" s="20"/>
      <c r="AC40" s="20"/>
      <c r="AD40" s="31">
        <f t="shared" ref="AD40:AD45" si="13">(W40*0.85+(X40+Y40+Z40+AA40-AB40-AC40)*0.15)</f>
        <v>68.6816831683168</v>
      </c>
      <c r="AE40" s="20">
        <v>2</v>
      </c>
      <c r="AF40" s="20" t="s">
        <v>140</v>
      </c>
      <c r="AG40" s="20"/>
      <c r="AH40" s="20"/>
      <c r="AI40" s="20">
        <v>10</v>
      </c>
      <c r="AJ40" s="44" t="s">
        <v>180</v>
      </c>
      <c r="AK40" s="45">
        <f t="shared" ref="AK40:AK45" si="14">AD40*0.6+AE40*0.15+AG40*0.1+AI40*0.15</f>
        <v>43.0090099009901</v>
      </c>
      <c r="AL40" s="46">
        <v>33</v>
      </c>
      <c r="AN40" s="1"/>
      <c r="AO40" s="1"/>
      <c r="AP40" s="1"/>
    </row>
    <row r="41" s="3" customFormat="1" ht="27" customHeight="1" spans="1:42">
      <c r="A41" s="16" t="s">
        <v>181</v>
      </c>
      <c r="B41" s="17" t="s">
        <v>182</v>
      </c>
      <c r="C41" s="18">
        <v>70</v>
      </c>
      <c r="D41" s="18">
        <v>75</v>
      </c>
      <c r="E41" s="18">
        <v>67</v>
      </c>
      <c r="F41" s="18">
        <v>85</v>
      </c>
      <c r="G41" s="18">
        <v>86</v>
      </c>
      <c r="H41" s="18">
        <v>93</v>
      </c>
      <c r="I41" s="18">
        <v>92</v>
      </c>
      <c r="J41" s="18">
        <v>84</v>
      </c>
      <c r="K41" s="18">
        <v>80</v>
      </c>
      <c r="L41" s="18">
        <v>77</v>
      </c>
      <c r="M41" s="18">
        <v>86</v>
      </c>
      <c r="N41" s="18">
        <v>75</v>
      </c>
      <c r="O41" s="18">
        <v>89</v>
      </c>
      <c r="P41" s="18">
        <v>90</v>
      </c>
      <c r="Q41" s="18">
        <v>81</v>
      </c>
      <c r="R41" s="18">
        <v>74</v>
      </c>
      <c r="S41" s="18">
        <v>75</v>
      </c>
      <c r="T41" s="18">
        <v>86</v>
      </c>
      <c r="U41" s="18">
        <v>75</v>
      </c>
      <c r="V41" s="18">
        <v>68</v>
      </c>
      <c r="W41" s="30">
        <f t="shared" si="9"/>
        <v>78.2772277227723</v>
      </c>
      <c r="X41" s="18"/>
      <c r="Y41" s="20"/>
      <c r="Z41" s="20"/>
      <c r="AA41" s="20"/>
      <c r="AB41" s="20"/>
      <c r="AC41" s="20"/>
      <c r="AD41" s="31">
        <f t="shared" si="10"/>
        <v>66.5356435643564</v>
      </c>
      <c r="AE41" s="20">
        <v>10</v>
      </c>
      <c r="AF41" s="20" t="s">
        <v>183</v>
      </c>
      <c r="AG41" s="20"/>
      <c r="AH41" s="20"/>
      <c r="AI41" s="20">
        <v>7</v>
      </c>
      <c r="AJ41" s="44" t="s">
        <v>184</v>
      </c>
      <c r="AK41" s="45">
        <f t="shared" si="11"/>
        <v>42.4713861386139</v>
      </c>
      <c r="AL41" s="46">
        <v>34</v>
      </c>
      <c r="AM41" s="7"/>
      <c r="AN41" s="1"/>
      <c r="AO41" s="1"/>
      <c r="AP41" s="1"/>
    </row>
    <row r="42" ht="27" customHeight="1" spans="1:42">
      <c r="A42" s="16" t="s">
        <v>185</v>
      </c>
      <c r="B42" s="17" t="s">
        <v>186</v>
      </c>
      <c r="C42" s="18">
        <v>73</v>
      </c>
      <c r="D42" s="18">
        <v>77</v>
      </c>
      <c r="E42" s="18">
        <v>74</v>
      </c>
      <c r="F42" s="18">
        <v>91</v>
      </c>
      <c r="G42" s="18">
        <v>87</v>
      </c>
      <c r="H42" s="18">
        <v>78</v>
      </c>
      <c r="I42" s="18">
        <v>83</v>
      </c>
      <c r="J42" s="18">
        <v>91</v>
      </c>
      <c r="K42" s="18">
        <v>92</v>
      </c>
      <c r="L42" s="18">
        <v>84</v>
      </c>
      <c r="M42" s="18">
        <v>86</v>
      </c>
      <c r="N42" s="18">
        <v>83</v>
      </c>
      <c r="O42" s="18">
        <v>87</v>
      </c>
      <c r="P42" s="18">
        <v>86</v>
      </c>
      <c r="Q42" s="18">
        <v>73</v>
      </c>
      <c r="R42" s="18">
        <v>74</v>
      </c>
      <c r="S42" s="18">
        <v>87</v>
      </c>
      <c r="T42" s="18">
        <v>87</v>
      </c>
      <c r="U42" s="18">
        <v>87</v>
      </c>
      <c r="V42" s="18">
        <v>81</v>
      </c>
      <c r="W42" s="30">
        <f t="shared" si="9"/>
        <v>81.8415841584158</v>
      </c>
      <c r="X42" s="18"/>
      <c r="Y42" s="18"/>
      <c r="Z42" s="18"/>
      <c r="AA42" s="18"/>
      <c r="AB42" s="18"/>
      <c r="AC42" s="18"/>
      <c r="AD42" s="31">
        <f t="shared" si="10"/>
        <v>69.5653465346535</v>
      </c>
      <c r="AE42" s="20"/>
      <c r="AF42" s="20"/>
      <c r="AG42" s="20">
        <v>4</v>
      </c>
      <c r="AH42" s="20" t="s">
        <v>187</v>
      </c>
      <c r="AI42" s="20">
        <v>0</v>
      </c>
      <c r="AJ42" s="20"/>
      <c r="AK42" s="45">
        <f t="shared" si="11"/>
        <v>42.1392079207921</v>
      </c>
      <c r="AL42" s="46">
        <v>35</v>
      </c>
      <c r="AN42" s="1"/>
      <c r="AO42" s="1"/>
      <c r="AP42" s="1"/>
    </row>
    <row r="43" ht="27" customHeight="1" spans="1:42">
      <c r="A43" s="16" t="s">
        <v>188</v>
      </c>
      <c r="B43" s="17" t="s">
        <v>189</v>
      </c>
      <c r="C43" s="18">
        <v>83</v>
      </c>
      <c r="D43" s="18">
        <v>77</v>
      </c>
      <c r="E43" s="18">
        <v>85</v>
      </c>
      <c r="F43" s="18">
        <v>78</v>
      </c>
      <c r="G43" s="18">
        <v>81</v>
      </c>
      <c r="H43" s="18">
        <v>80</v>
      </c>
      <c r="I43" s="18">
        <v>81</v>
      </c>
      <c r="J43" s="18">
        <v>82</v>
      </c>
      <c r="K43" s="18">
        <v>66</v>
      </c>
      <c r="L43" s="18">
        <v>81</v>
      </c>
      <c r="M43" s="18">
        <v>86</v>
      </c>
      <c r="N43" s="18">
        <v>80</v>
      </c>
      <c r="O43" s="18">
        <v>93</v>
      </c>
      <c r="P43" s="18">
        <v>85</v>
      </c>
      <c r="Q43" s="18">
        <v>84</v>
      </c>
      <c r="R43" s="18">
        <v>79</v>
      </c>
      <c r="S43" s="18">
        <v>94</v>
      </c>
      <c r="T43" s="18">
        <v>73</v>
      </c>
      <c r="U43" s="18">
        <v>91</v>
      </c>
      <c r="V43" s="18">
        <v>84</v>
      </c>
      <c r="W43" s="30">
        <f t="shared" si="12"/>
        <v>82.4851485148515</v>
      </c>
      <c r="X43" s="18"/>
      <c r="Y43" s="18"/>
      <c r="Z43" s="18"/>
      <c r="AA43" s="18"/>
      <c r="AB43" s="18"/>
      <c r="AC43" s="18"/>
      <c r="AD43" s="31">
        <f t="shared" si="13"/>
        <v>70.1123762376238</v>
      </c>
      <c r="AE43" s="20"/>
      <c r="AF43" s="20"/>
      <c r="AG43" s="20"/>
      <c r="AH43" s="20"/>
      <c r="AI43" s="20"/>
      <c r="AJ43" s="20"/>
      <c r="AK43" s="45">
        <f t="shared" si="14"/>
        <v>42.0674257425743</v>
      </c>
      <c r="AL43" s="46">
        <v>36</v>
      </c>
      <c r="AN43" s="1"/>
      <c r="AO43" s="1"/>
      <c r="AP43" s="1"/>
    </row>
    <row r="44" ht="27" customHeight="1" spans="1:42">
      <c r="A44" s="52" t="s">
        <v>190</v>
      </c>
      <c r="B44" s="21" t="s">
        <v>191</v>
      </c>
      <c r="C44" s="18">
        <v>82</v>
      </c>
      <c r="D44" s="18">
        <v>80</v>
      </c>
      <c r="E44" s="18">
        <v>85</v>
      </c>
      <c r="F44" s="18">
        <v>86</v>
      </c>
      <c r="G44" s="18">
        <v>83</v>
      </c>
      <c r="H44" s="18">
        <v>85</v>
      </c>
      <c r="I44" s="18">
        <v>87</v>
      </c>
      <c r="J44" s="18">
        <v>89</v>
      </c>
      <c r="K44" s="18">
        <v>64</v>
      </c>
      <c r="L44" s="18">
        <v>71</v>
      </c>
      <c r="M44" s="18">
        <v>87</v>
      </c>
      <c r="N44" s="18">
        <v>80</v>
      </c>
      <c r="O44" s="18">
        <v>93</v>
      </c>
      <c r="P44" s="18">
        <v>87</v>
      </c>
      <c r="Q44" s="18">
        <v>77</v>
      </c>
      <c r="R44" s="18">
        <v>77</v>
      </c>
      <c r="S44" s="18">
        <v>87</v>
      </c>
      <c r="T44" s="18">
        <v>79</v>
      </c>
      <c r="U44" s="18">
        <v>90</v>
      </c>
      <c r="V44" s="18">
        <v>81</v>
      </c>
      <c r="W44" s="30">
        <f t="shared" si="12"/>
        <v>82.0693069306931</v>
      </c>
      <c r="X44" s="32"/>
      <c r="Y44" s="32"/>
      <c r="Z44" s="32"/>
      <c r="AA44" s="32"/>
      <c r="AB44" s="32"/>
      <c r="AC44" s="32"/>
      <c r="AD44" s="31">
        <f t="shared" si="13"/>
        <v>69.7589108910891</v>
      </c>
      <c r="AE44" s="21"/>
      <c r="AF44" s="32"/>
      <c r="AG44" s="21"/>
      <c r="AH44" s="32"/>
      <c r="AI44" s="21"/>
      <c r="AJ44" s="32"/>
      <c r="AK44" s="45">
        <f t="shared" si="14"/>
        <v>41.8553465346535</v>
      </c>
      <c r="AL44" s="46">
        <v>37</v>
      </c>
      <c r="AN44" s="1"/>
      <c r="AO44" s="1"/>
      <c r="AP44" s="1"/>
    </row>
    <row r="45" ht="27" customHeight="1" spans="1:42">
      <c r="A45" s="16" t="s">
        <v>192</v>
      </c>
      <c r="B45" s="17" t="s">
        <v>193</v>
      </c>
      <c r="C45" s="18">
        <v>94</v>
      </c>
      <c r="D45" s="18">
        <v>63</v>
      </c>
      <c r="E45" s="18">
        <v>64</v>
      </c>
      <c r="F45" s="18">
        <v>89</v>
      </c>
      <c r="G45" s="18">
        <v>86</v>
      </c>
      <c r="H45" s="18">
        <v>77</v>
      </c>
      <c r="I45" s="18">
        <v>88</v>
      </c>
      <c r="J45" s="18">
        <v>95</v>
      </c>
      <c r="K45" s="18">
        <v>68</v>
      </c>
      <c r="L45" s="18">
        <v>90</v>
      </c>
      <c r="M45" s="18">
        <v>87</v>
      </c>
      <c r="N45" s="18">
        <v>69</v>
      </c>
      <c r="O45" s="18">
        <v>91</v>
      </c>
      <c r="P45" s="18">
        <v>91</v>
      </c>
      <c r="Q45" s="18">
        <v>80</v>
      </c>
      <c r="R45" s="18">
        <v>73</v>
      </c>
      <c r="S45" s="18">
        <v>77</v>
      </c>
      <c r="T45" s="18">
        <v>84</v>
      </c>
      <c r="U45" s="18">
        <v>89</v>
      </c>
      <c r="V45" s="18">
        <v>79</v>
      </c>
      <c r="W45" s="30">
        <f t="shared" si="12"/>
        <v>80.5049504950495</v>
      </c>
      <c r="X45" s="18"/>
      <c r="Y45" s="20">
        <v>6</v>
      </c>
      <c r="Z45" s="20"/>
      <c r="AA45" s="20"/>
      <c r="AB45" s="20"/>
      <c r="AC45" s="20"/>
      <c r="AD45" s="31">
        <f t="shared" si="13"/>
        <v>69.3292079207921</v>
      </c>
      <c r="AE45" s="20"/>
      <c r="AF45" s="20" t="s">
        <v>194</v>
      </c>
      <c r="AG45" s="20"/>
      <c r="AH45" s="20"/>
      <c r="AI45" s="20"/>
      <c r="AJ45" s="44"/>
      <c r="AK45" s="45">
        <f t="shared" si="14"/>
        <v>41.5975247524752</v>
      </c>
      <c r="AL45" s="46">
        <v>38</v>
      </c>
      <c r="AN45" s="1"/>
      <c r="AO45" s="1"/>
      <c r="AP45" s="1"/>
    </row>
    <row r="46" ht="27" customHeight="1" spans="1:42">
      <c r="A46" s="16" t="s">
        <v>195</v>
      </c>
      <c r="B46" s="19" t="s">
        <v>196</v>
      </c>
      <c r="C46" s="20">
        <v>73</v>
      </c>
      <c r="D46" s="20">
        <v>73</v>
      </c>
      <c r="E46" s="20">
        <v>74</v>
      </c>
      <c r="F46" s="20">
        <v>76</v>
      </c>
      <c r="G46" s="20">
        <v>85</v>
      </c>
      <c r="H46" s="20">
        <v>88</v>
      </c>
      <c r="I46" s="20">
        <v>85</v>
      </c>
      <c r="J46" s="20">
        <v>91</v>
      </c>
      <c r="K46" s="20">
        <v>90</v>
      </c>
      <c r="L46" s="20">
        <v>65</v>
      </c>
      <c r="M46" s="20">
        <v>82</v>
      </c>
      <c r="N46" s="20">
        <v>70</v>
      </c>
      <c r="O46" s="20">
        <v>81</v>
      </c>
      <c r="P46" s="20">
        <v>87</v>
      </c>
      <c r="Q46" s="20">
        <v>71</v>
      </c>
      <c r="R46" s="20">
        <v>80</v>
      </c>
      <c r="S46" s="20">
        <v>72</v>
      </c>
      <c r="T46" s="20">
        <v>78</v>
      </c>
      <c r="U46" s="20">
        <v>81</v>
      </c>
      <c r="V46" s="20">
        <v>92</v>
      </c>
      <c r="W46" s="31">
        <v>76.7821782178218</v>
      </c>
      <c r="X46" s="20"/>
      <c r="Y46" s="20"/>
      <c r="Z46" s="20"/>
      <c r="AA46" s="20"/>
      <c r="AB46" s="20"/>
      <c r="AC46" s="20"/>
      <c r="AD46" s="31">
        <v>65.2648514851485</v>
      </c>
      <c r="AE46" s="20">
        <v>10</v>
      </c>
      <c r="AF46" s="20" t="s">
        <v>133</v>
      </c>
      <c r="AG46" s="20"/>
      <c r="AH46" s="20"/>
      <c r="AI46" s="20">
        <v>6</v>
      </c>
      <c r="AJ46" s="47" t="s">
        <v>197</v>
      </c>
      <c r="AK46" s="48">
        <v>41.5589108910891</v>
      </c>
      <c r="AL46" s="46">
        <v>39</v>
      </c>
      <c r="AN46" s="1"/>
      <c r="AO46" s="1"/>
      <c r="AP46" s="1"/>
    </row>
    <row r="47" ht="27" customHeight="1" spans="1:42">
      <c r="A47" s="16" t="s">
        <v>198</v>
      </c>
      <c r="B47" s="17" t="s">
        <v>199</v>
      </c>
      <c r="C47" s="18">
        <v>73</v>
      </c>
      <c r="D47" s="18">
        <v>63</v>
      </c>
      <c r="E47" s="18">
        <v>78</v>
      </c>
      <c r="F47" s="18">
        <v>85</v>
      </c>
      <c r="G47" s="18">
        <v>86</v>
      </c>
      <c r="H47" s="18">
        <v>80</v>
      </c>
      <c r="I47" s="18">
        <v>89</v>
      </c>
      <c r="J47" s="18">
        <v>80</v>
      </c>
      <c r="K47" s="18">
        <v>75</v>
      </c>
      <c r="L47" s="18">
        <v>78</v>
      </c>
      <c r="M47" s="18">
        <v>88</v>
      </c>
      <c r="N47" s="18">
        <v>71</v>
      </c>
      <c r="O47" s="18">
        <v>80</v>
      </c>
      <c r="P47" s="18">
        <v>87</v>
      </c>
      <c r="Q47" s="18">
        <v>87</v>
      </c>
      <c r="R47" s="18">
        <v>69</v>
      </c>
      <c r="S47" s="18">
        <v>81</v>
      </c>
      <c r="T47" s="18">
        <v>89</v>
      </c>
      <c r="U47" s="18">
        <v>89</v>
      </c>
      <c r="V47" s="18">
        <v>78</v>
      </c>
      <c r="W47" s="30">
        <f>SUMPRODUCT(($C$7:$V$7)*(C47:V47))/SUM($C$7:$V$7)</f>
        <v>79.7029702970297</v>
      </c>
      <c r="X47" s="18"/>
      <c r="Y47" s="20"/>
      <c r="Z47" s="20"/>
      <c r="AA47" s="20"/>
      <c r="AB47" s="20"/>
      <c r="AC47" s="20"/>
      <c r="AD47" s="31">
        <f>(W47*0.85+(X47+Y47+Z47+AA47-AB47-AC47)*0.15)</f>
        <v>67.7475247524752</v>
      </c>
      <c r="AE47" s="20"/>
      <c r="AF47" s="20"/>
      <c r="AG47" s="20"/>
      <c r="AH47" s="20"/>
      <c r="AI47" s="20"/>
      <c r="AJ47" s="44"/>
      <c r="AK47" s="45">
        <f>AD47*0.6+AE47*0.15+AG47*0.1+AI47*0.15</f>
        <v>40.6485148514851</v>
      </c>
      <c r="AL47" s="46">
        <v>40</v>
      </c>
      <c r="AN47" s="1"/>
      <c r="AO47" s="1"/>
      <c r="AP47" s="1"/>
    </row>
    <row r="48" ht="27" customHeight="1" spans="1:42">
      <c r="A48" s="16" t="s">
        <v>200</v>
      </c>
      <c r="B48" s="19" t="s">
        <v>201</v>
      </c>
      <c r="C48" s="20">
        <v>78</v>
      </c>
      <c r="D48" s="20">
        <v>67</v>
      </c>
      <c r="E48" s="20">
        <v>70</v>
      </c>
      <c r="F48" s="20">
        <v>80</v>
      </c>
      <c r="G48" s="20">
        <v>75</v>
      </c>
      <c r="H48" s="20">
        <v>80</v>
      </c>
      <c r="I48" s="20">
        <v>89</v>
      </c>
      <c r="J48" s="20">
        <v>84</v>
      </c>
      <c r="K48" s="20">
        <v>87</v>
      </c>
      <c r="L48" s="20">
        <v>77</v>
      </c>
      <c r="M48" s="20">
        <v>86</v>
      </c>
      <c r="N48" s="20">
        <v>81</v>
      </c>
      <c r="O48" s="20">
        <v>71</v>
      </c>
      <c r="P48" s="20">
        <v>87</v>
      </c>
      <c r="Q48" s="20">
        <v>80</v>
      </c>
      <c r="R48" s="20">
        <v>86</v>
      </c>
      <c r="S48" s="20">
        <v>83</v>
      </c>
      <c r="T48" s="20">
        <v>70</v>
      </c>
      <c r="U48" s="20">
        <v>90</v>
      </c>
      <c r="V48" s="20">
        <v>83</v>
      </c>
      <c r="W48" s="31">
        <v>79.4059405940594</v>
      </c>
      <c r="X48" s="20"/>
      <c r="Y48" s="20"/>
      <c r="Z48" s="20"/>
      <c r="AA48" s="20"/>
      <c r="AB48" s="20"/>
      <c r="AC48" s="20"/>
      <c r="AD48" s="31">
        <v>67.4950495049505</v>
      </c>
      <c r="AE48" s="20"/>
      <c r="AF48" s="20"/>
      <c r="AG48" s="20"/>
      <c r="AH48" s="20"/>
      <c r="AI48" s="20"/>
      <c r="AJ48" s="47"/>
      <c r="AK48" s="48">
        <v>40.4970297029703</v>
      </c>
      <c r="AL48" s="46">
        <v>41</v>
      </c>
      <c r="AN48" s="1"/>
      <c r="AO48" s="1"/>
      <c r="AP48" s="1"/>
    </row>
    <row r="49" s="5" customFormat="1" ht="27" customHeight="1" spans="1:42">
      <c r="A49" s="16" t="s">
        <v>202</v>
      </c>
      <c r="B49" s="19" t="s">
        <v>203</v>
      </c>
      <c r="C49" s="20">
        <v>68</v>
      </c>
      <c r="D49" s="20">
        <v>79</v>
      </c>
      <c r="E49" s="20">
        <v>79</v>
      </c>
      <c r="F49" s="20">
        <v>80</v>
      </c>
      <c r="G49" s="20">
        <v>81</v>
      </c>
      <c r="H49" s="20">
        <v>78</v>
      </c>
      <c r="I49" s="20">
        <v>82</v>
      </c>
      <c r="J49" s="20">
        <v>89</v>
      </c>
      <c r="K49" s="20">
        <v>80</v>
      </c>
      <c r="L49" s="20">
        <v>66</v>
      </c>
      <c r="M49" s="20">
        <v>83</v>
      </c>
      <c r="N49" s="20">
        <v>75</v>
      </c>
      <c r="O49" s="20">
        <v>78</v>
      </c>
      <c r="P49" s="20">
        <v>83</v>
      </c>
      <c r="Q49" s="20">
        <v>72</v>
      </c>
      <c r="R49" s="20">
        <v>72</v>
      </c>
      <c r="S49" s="20">
        <v>78</v>
      </c>
      <c r="T49" s="20">
        <v>73</v>
      </c>
      <c r="U49" s="20">
        <v>85</v>
      </c>
      <c r="V49" s="20">
        <v>85</v>
      </c>
      <c r="W49" s="31">
        <f>SUMPRODUCT(([1]Sheet1!C$7:V$7)*(C49:V49))/SUM([1]Sheet1!C$7:V$7)</f>
        <v>76.9405940594059</v>
      </c>
      <c r="X49" s="20"/>
      <c r="Y49" s="20"/>
      <c r="Z49" s="20"/>
      <c r="AA49" s="20"/>
      <c r="AB49" s="20"/>
      <c r="AC49" s="20"/>
      <c r="AD49" s="31">
        <f t="shared" ref="AD49:AD51" si="15">(W49*0.85+(X49+Y49+Z49+AA49-AB49-AC49)*0.15)</f>
        <v>65.399504950495</v>
      </c>
      <c r="AE49" s="20"/>
      <c r="AF49" s="20"/>
      <c r="AG49" s="20"/>
      <c r="AH49" s="20"/>
      <c r="AI49" s="20">
        <v>8</v>
      </c>
      <c r="AJ49" s="47" t="s">
        <v>173</v>
      </c>
      <c r="AK49" s="48">
        <f t="shared" ref="AK49:AK51" si="16">AD49*0.6+AE49*0.15+AG49*0.1+AI49*0.15</f>
        <v>40.439702970297</v>
      </c>
      <c r="AL49" s="46">
        <v>42</v>
      </c>
      <c r="AM49" s="7"/>
      <c r="AN49" s="1"/>
      <c r="AO49" s="1"/>
      <c r="AP49" s="1"/>
    </row>
    <row r="50" ht="27" customHeight="1" spans="1:42">
      <c r="A50" s="16" t="s">
        <v>204</v>
      </c>
      <c r="B50" s="17" t="s">
        <v>205</v>
      </c>
      <c r="C50" s="18">
        <v>70</v>
      </c>
      <c r="D50" s="18">
        <v>76</v>
      </c>
      <c r="E50" s="18">
        <v>68</v>
      </c>
      <c r="F50" s="18">
        <v>84</v>
      </c>
      <c r="G50" s="18">
        <v>78</v>
      </c>
      <c r="H50" s="18">
        <v>65</v>
      </c>
      <c r="I50" s="18">
        <v>79</v>
      </c>
      <c r="J50" s="18">
        <v>87</v>
      </c>
      <c r="K50" s="18">
        <v>75</v>
      </c>
      <c r="L50" s="18">
        <v>81</v>
      </c>
      <c r="M50" s="18">
        <v>89</v>
      </c>
      <c r="N50" s="18">
        <v>82</v>
      </c>
      <c r="O50" s="18">
        <v>80</v>
      </c>
      <c r="P50" s="18">
        <v>87</v>
      </c>
      <c r="Q50" s="18">
        <v>87</v>
      </c>
      <c r="R50" s="18">
        <v>66</v>
      </c>
      <c r="S50" s="18">
        <v>78</v>
      </c>
      <c r="T50" s="18">
        <v>88</v>
      </c>
      <c r="U50" s="18">
        <v>84</v>
      </c>
      <c r="V50" s="18">
        <v>82</v>
      </c>
      <c r="W50" s="30">
        <f>SUMPRODUCT(($C$7:$V$7)*(C50:V50))/SUM($C$7:$V$7)</f>
        <v>79.0990099009901</v>
      </c>
      <c r="X50" s="18"/>
      <c r="Y50" s="20"/>
      <c r="Z50" s="20"/>
      <c r="AA50" s="20"/>
      <c r="AB50" s="20"/>
      <c r="AC50" s="20"/>
      <c r="AD50" s="31">
        <f t="shared" si="15"/>
        <v>67.2341584158416</v>
      </c>
      <c r="AE50" s="20"/>
      <c r="AF50" s="20"/>
      <c r="AG50" s="20"/>
      <c r="AH50" s="20"/>
      <c r="AI50" s="20"/>
      <c r="AJ50" s="44"/>
      <c r="AK50" s="45">
        <f t="shared" si="16"/>
        <v>40.3404950495049</v>
      </c>
      <c r="AL50" s="46">
        <v>43</v>
      </c>
      <c r="AN50" s="1"/>
      <c r="AO50" s="1"/>
      <c r="AP50" s="1"/>
    </row>
    <row r="51" s="5" customFormat="1" ht="27" customHeight="1" spans="1:42">
      <c r="A51" s="16" t="s">
        <v>206</v>
      </c>
      <c r="B51" s="17" t="s">
        <v>207</v>
      </c>
      <c r="C51" s="18">
        <v>86</v>
      </c>
      <c r="D51" s="18">
        <v>61</v>
      </c>
      <c r="E51" s="18">
        <v>73</v>
      </c>
      <c r="F51" s="18">
        <v>72</v>
      </c>
      <c r="G51" s="18">
        <v>76</v>
      </c>
      <c r="H51" s="18">
        <v>80</v>
      </c>
      <c r="I51" s="18">
        <v>85</v>
      </c>
      <c r="J51" s="18">
        <v>84</v>
      </c>
      <c r="K51" s="18">
        <v>77</v>
      </c>
      <c r="L51" s="18">
        <v>64</v>
      </c>
      <c r="M51" s="18">
        <v>82</v>
      </c>
      <c r="N51" s="18">
        <v>71</v>
      </c>
      <c r="O51" s="18">
        <v>84</v>
      </c>
      <c r="P51" s="18">
        <v>83</v>
      </c>
      <c r="Q51" s="18">
        <v>73</v>
      </c>
      <c r="R51" s="18">
        <v>71</v>
      </c>
      <c r="S51" s="18">
        <v>85</v>
      </c>
      <c r="T51" s="18">
        <v>85</v>
      </c>
      <c r="U51" s="18">
        <v>82</v>
      </c>
      <c r="V51" s="18">
        <v>76</v>
      </c>
      <c r="W51" s="30">
        <f>SUMPRODUCT(([1]Sheet1!C$7:V$7)*(C51:V51))/SUM([1]Sheet1!C$7:V$7)</f>
        <v>76.1881188118812</v>
      </c>
      <c r="X51" s="18"/>
      <c r="Y51" s="20"/>
      <c r="Z51" s="20"/>
      <c r="AA51" s="20"/>
      <c r="AB51" s="20"/>
      <c r="AC51" s="20"/>
      <c r="AD51" s="31">
        <f t="shared" si="15"/>
        <v>64.759900990099</v>
      </c>
      <c r="AE51" s="20"/>
      <c r="AF51" s="20"/>
      <c r="AG51" s="20"/>
      <c r="AH51" s="20"/>
      <c r="AI51" s="20">
        <v>8</v>
      </c>
      <c r="AJ51" s="44" t="s">
        <v>173</v>
      </c>
      <c r="AK51" s="45">
        <f t="shared" si="16"/>
        <v>40.0559405940594</v>
      </c>
      <c r="AL51" s="46">
        <v>44</v>
      </c>
      <c r="AM51" s="7"/>
      <c r="AN51" s="1"/>
      <c r="AO51" s="1"/>
      <c r="AP51" s="1"/>
    </row>
    <row r="52" ht="27" customHeight="1" spans="1:42">
      <c r="A52" s="16" t="s">
        <v>208</v>
      </c>
      <c r="B52" s="19" t="s">
        <v>209</v>
      </c>
      <c r="C52" s="20">
        <v>80</v>
      </c>
      <c r="D52" s="20">
        <v>77</v>
      </c>
      <c r="E52" s="20">
        <v>77</v>
      </c>
      <c r="F52" s="20">
        <v>83</v>
      </c>
      <c r="G52" s="20">
        <v>77</v>
      </c>
      <c r="H52" s="20">
        <v>88</v>
      </c>
      <c r="I52" s="20">
        <v>84</v>
      </c>
      <c r="J52" s="20">
        <v>89</v>
      </c>
      <c r="K52" s="20">
        <v>89</v>
      </c>
      <c r="L52" s="20">
        <v>75</v>
      </c>
      <c r="M52" s="20">
        <v>86</v>
      </c>
      <c r="N52" s="20">
        <v>71</v>
      </c>
      <c r="O52" s="20">
        <v>88</v>
      </c>
      <c r="P52" s="20">
        <v>86</v>
      </c>
      <c r="Q52" s="20">
        <v>75</v>
      </c>
      <c r="R52" s="20">
        <v>84</v>
      </c>
      <c r="S52" s="20">
        <v>70</v>
      </c>
      <c r="T52" s="20">
        <v>74</v>
      </c>
      <c r="U52" s="20">
        <v>80</v>
      </c>
      <c r="V52" s="20">
        <v>72</v>
      </c>
      <c r="W52" s="31">
        <v>78.4158415841584</v>
      </c>
      <c r="X52" s="20"/>
      <c r="Y52" s="20"/>
      <c r="Z52" s="20"/>
      <c r="AA52" s="20"/>
      <c r="AB52" s="20"/>
      <c r="AC52" s="20"/>
      <c r="AD52" s="31">
        <v>66.6534653465346</v>
      </c>
      <c r="AE52" s="20"/>
      <c r="AF52" s="20"/>
      <c r="AG52" s="20"/>
      <c r="AH52" s="20"/>
      <c r="AI52" s="20"/>
      <c r="AJ52" s="47"/>
      <c r="AK52" s="48">
        <v>39.9920792079208</v>
      </c>
      <c r="AL52" s="46">
        <v>45</v>
      </c>
      <c r="AN52" s="1"/>
      <c r="AO52" s="1"/>
      <c r="AP52" s="1"/>
    </row>
    <row r="53" ht="27" customHeight="1" spans="1:42">
      <c r="A53" s="16" t="s">
        <v>210</v>
      </c>
      <c r="B53" s="17" t="s">
        <v>211</v>
      </c>
      <c r="C53" s="18">
        <v>76</v>
      </c>
      <c r="D53" s="18">
        <v>78</v>
      </c>
      <c r="E53" s="18">
        <v>65</v>
      </c>
      <c r="F53" s="18">
        <v>84</v>
      </c>
      <c r="G53" s="18">
        <v>78</v>
      </c>
      <c r="H53" s="18">
        <v>77</v>
      </c>
      <c r="I53" s="18">
        <v>84</v>
      </c>
      <c r="J53" s="18">
        <v>85</v>
      </c>
      <c r="K53" s="18">
        <v>69</v>
      </c>
      <c r="L53" s="18">
        <v>64</v>
      </c>
      <c r="M53" s="18">
        <v>85</v>
      </c>
      <c r="N53" s="18">
        <v>79</v>
      </c>
      <c r="O53" s="18">
        <v>78</v>
      </c>
      <c r="P53" s="18">
        <v>83</v>
      </c>
      <c r="Q53" s="18">
        <v>71</v>
      </c>
      <c r="R53" s="18">
        <v>78</v>
      </c>
      <c r="S53" s="18">
        <v>84</v>
      </c>
      <c r="T53" s="18">
        <v>71</v>
      </c>
      <c r="U53" s="18">
        <v>87</v>
      </c>
      <c r="V53" s="18">
        <v>76</v>
      </c>
      <c r="W53" s="30">
        <f>SUMPRODUCT(($C$7:$V$7)*(C53:V53))/SUM($C$7:$V$7)</f>
        <v>76.9108910891089</v>
      </c>
      <c r="X53" s="18"/>
      <c r="Y53" s="20"/>
      <c r="Z53" s="20"/>
      <c r="AA53" s="20"/>
      <c r="AB53" s="20"/>
      <c r="AC53" s="20"/>
      <c r="AD53" s="31">
        <f>(W53*0.85+(X53+Y53+Z53+AA53-AB53-AC53)*0.15)</f>
        <v>65.3742574257426</v>
      </c>
      <c r="AE53" s="20">
        <v>2</v>
      </c>
      <c r="AF53" s="20" t="s">
        <v>212</v>
      </c>
      <c r="AG53" s="20"/>
      <c r="AH53" s="20"/>
      <c r="AI53" s="20">
        <v>2</v>
      </c>
      <c r="AJ53" s="44" t="s">
        <v>213</v>
      </c>
      <c r="AK53" s="45">
        <f>AD53*0.6+AE53*0.15+AG53*0.1+AI53*0.15</f>
        <v>39.8245544554455</v>
      </c>
      <c r="AL53" s="46">
        <v>46</v>
      </c>
      <c r="AN53" s="1"/>
      <c r="AO53" s="1"/>
      <c r="AP53" s="1"/>
    </row>
    <row r="54" s="3" customFormat="1" ht="27" customHeight="1" spans="1:42">
      <c r="A54" s="16" t="s">
        <v>214</v>
      </c>
      <c r="B54" s="19" t="s">
        <v>215</v>
      </c>
      <c r="C54" s="20">
        <v>80</v>
      </c>
      <c r="D54" s="20">
        <v>74</v>
      </c>
      <c r="E54" s="20">
        <v>89</v>
      </c>
      <c r="F54" s="20">
        <v>80</v>
      </c>
      <c r="G54" s="20">
        <v>75</v>
      </c>
      <c r="H54" s="20">
        <v>78</v>
      </c>
      <c r="I54" s="20">
        <v>82</v>
      </c>
      <c r="J54" s="20">
        <v>87</v>
      </c>
      <c r="K54" s="20">
        <v>75</v>
      </c>
      <c r="L54" s="20">
        <v>65</v>
      </c>
      <c r="M54" s="20">
        <v>86</v>
      </c>
      <c r="N54" s="20">
        <v>82</v>
      </c>
      <c r="O54" s="20">
        <v>78</v>
      </c>
      <c r="P54" s="20">
        <v>82</v>
      </c>
      <c r="Q54" s="20">
        <v>68</v>
      </c>
      <c r="R54" s="20">
        <v>84</v>
      </c>
      <c r="S54" s="20">
        <v>78</v>
      </c>
      <c r="T54" s="20">
        <v>69</v>
      </c>
      <c r="U54" s="20">
        <v>81</v>
      </c>
      <c r="V54" s="20">
        <v>77</v>
      </c>
      <c r="W54" s="31">
        <v>78.009900990099</v>
      </c>
      <c r="X54" s="20"/>
      <c r="Y54" s="20"/>
      <c r="Z54" s="20"/>
      <c r="AA54" s="20"/>
      <c r="AB54" s="20"/>
      <c r="AC54" s="20"/>
      <c r="AD54" s="31">
        <v>66.3084158415842</v>
      </c>
      <c r="AE54" s="20"/>
      <c r="AF54" s="20"/>
      <c r="AG54" s="20"/>
      <c r="AH54" s="20"/>
      <c r="AI54" s="20"/>
      <c r="AJ54" s="47"/>
      <c r="AK54" s="48">
        <v>39.7850495049505</v>
      </c>
      <c r="AL54" s="46">
        <v>47</v>
      </c>
      <c r="AM54" s="7"/>
      <c r="AN54" s="1"/>
      <c r="AO54" s="1"/>
      <c r="AP54" s="1"/>
    </row>
    <row r="55" s="3" customFormat="1" ht="27" customHeight="1" spans="1:42">
      <c r="A55" s="16" t="s">
        <v>216</v>
      </c>
      <c r="B55" s="17" t="s">
        <v>217</v>
      </c>
      <c r="C55" s="18">
        <v>61</v>
      </c>
      <c r="D55" s="20">
        <v>54</v>
      </c>
      <c r="E55" s="18">
        <v>73</v>
      </c>
      <c r="F55" s="18">
        <v>75</v>
      </c>
      <c r="G55" s="18">
        <v>87</v>
      </c>
      <c r="H55" s="18">
        <v>80</v>
      </c>
      <c r="I55" s="18">
        <v>85</v>
      </c>
      <c r="J55" s="18">
        <v>82</v>
      </c>
      <c r="K55" s="18">
        <v>78</v>
      </c>
      <c r="L55" s="18">
        <v>71</v>
      </c>
      <c r="M55" s="18">
        <v>84</v>
      </c>
      <c r="N55" s="18">
        <v>68</v>
      </c>
      <c r="O55" s="18">
        <v>83</v>
      </c>
      <c r="P55" s="18">
        <v>84</v>
      </c>
      <c r="Q55" s="18">
        <v>70</v>
      </c>
      <c r="R55" s="18">
        <v>73</v>
      </c>
      <c r="S55" s="18">
        <v>80</v>
      </c>
      <c r="T55" s="18">
        <v>89</v>
      </c>
      <c r="U55" s="18">
        <v>81</v>
      </c>
      <c r="V55" s="18">
        <v>73</v>
      </c>
      <c r="W55" s="30">
        <f>SUMPRODUCT(($C$7:$V$7)*(C55:V55))/SUM($C$7:$V$7)</f>
        <v>74.3366336633663</v>
      </c>
      <c r="X55" s="18"/>
      <c r="Y55" s="20"/>
      <c r="Z55" s="20"/>
      <c r="AA55" s="20"/>
      <c r="AB55" s="20"/>
      <c r="AC55" s="20"/>
      <c r="AD55" s="31">
        <f>(W55*0.85+(X55+Y55+Z55+AA55-AB55-AC55)*0.15)</f>
        <v>63.1861386138614</v>
      </c>
      <c r="AE55" s="20">
        <v>2</v>
      </c>
      <c r="AF55" s="20" t="s">
        <v>140</v>
      </c>
      <c r="AG55" s="20"/>
      <c r="AH55" s="20"/>
      <c r="AI55" s="20">
        <v>10</v>
      </c>
      <c r="AJ55" s="44" t="s">
        <v>180</v>
      </c>
      <c r="AK55" s="45">
        <f>AD55*0.6+AE55*0.15+AG55*0.1+AI55*0.15</f>
        <v>39.7116831683168</v>
      </c>
      <c r="AL55" s="46">
        <v>48</v>
      </c>
      <c r="AM55" s="7"/>
      <c r="AN55" s="1"/>
      <c r="AO55" s="1"/>
      <c r="AP55" s="1"/>
    </row>
    <row r="56" s="3" customFormat="1" ht="27" customHeight="1" spans="1:42">
      <c r="A56" s="16" t="s">
        <v>218</v>
      </c>
      <c r="B56" s="17" t="s">
        <v>219</v>
      </c>
      <c r="C56" s="18">
        <v>68</v>
      </c>
      <c r="D56" s="18">
        <v>71</v>
      </c>
      <c r="E56" s="18">
        <v>72</v>
      </c>
      <c r="F56" s="18">
        <v>82</v>
      </c>
      <c r="G56" s="18">
        <v>73</v>
      </c>
      <c r="H56" s="18">
        <v>77</v>
      </c>
      <c r="I56" s="18">
        <v>87</v>
      </c>
      <c r="J56" s="18">
        <v>87</v>
      </c>
      <c r="K56" s="18">
        <v>69</v>
      </c>
      <c r="L56" s="18">
        <v>72</v>
      </c>
      <c r="M56" s="18">
        <v>85</v>
      </c>
      <c r="N56" s="18">
        <v>81</v>
      </c>
      <c r="O56" s="18">
        <v>77</v>
      </c>
      <c r="P56" s="18">
        <v>88</v>
      </c>
      <c r="Q56" s="18">
        <v>68</v>
      </c>
      <c r="R56" s="18">
        <v>78</v>
      </c>
      <c r="S56" s="18">
        <v>79</v>
      </c>
      <c r="T56" s="18">
        <v>81</v>
      </c>
      <c r="U56" s="18">
        <v>85</v>
      </c>
      <c r="V56" s="18">
        <v>76</v>
      </c>
      <c r="W56" s="30">
        <f>SUMPRODUCT(($C$7:$V$7)*(C56:V56))/SUM($C$7:$V$7)</f>
        <v>76.9207920792079</v>
      </c>
      <c r="X56" s="18"/>
      <c r="Y56" s="20"/>
      <c r="Z56" s="20"/>
      <c r="AA56" s="20"/>
      <c r="AB56" s="20"/>
      <c r="AC56" s="20"/>
      <c r="AD56" s="31">
        <f>(W56*0.85+(X56+Y56+Z56+AA56-AB56-AC56)*0.15)</f>
        <v>65.3826732673267</v>
      </c>
      <c r="AE56" s="20"/>
      <c r="AF56" s="20"/>
      <c r="AG56" s="20"/>
      <c r="AH56" s="20"/>
      <c r="AI56" s="20"/>
      <c r="AJ56" s="44"/>
      <c r="AK56" s="45">
        <f>AD56*0.6+AE56*0.15+AG56*0.1+AI56*0.15</f>
        <v>39.229603960396</v>
      </c>
      <c r="AL56" s="46">
        <v>49</v>
      </c>
      <c r="AM56" s="7"/>
      <c r="AN56" s="1"/>
      <c r="AO56" s="1"/>
      <c r="AP56" s="1"/>
    </row>
    <row r="57" ht="27" customHeight="1" spans="1:42">
      <c r="A57" s="16" t="s">
        <v>220</v>
      </c>
      <c r="B57" s="19" t="s">
        <v>221</v>
      </c>
      <c r="C57" s="20">
        <v>69</v>
      </c>
      <c r="D57" s="20">
        <v>64</v>
      </c>
      <c r="E57" s="20">
        <v>81</v>
      </c>
      <c r="F57" s="20">
        <v>71</v>
      </c>
      <c r="G57" s="20">
        <v>78</v>
      </c>
      <c r="H57" s="20">
        <v>80</v>
      </c>
      <c r="I57" s="20">
        <v>82</v>
      </c>
      <c r="J57" s="20">
        <v>89</v>
      </c>
      <c r="K57" s="20">
        <v>72</v>
      </c>
      <c r="L57" s="20">
        <v>63</v>
      </c>
      <c r="M57" s="20">
        <v>86</v>
      </c>
      <c r="N57" s="20">
        <v>69</v>
      </c>
      <c r="O57" s="20">
        <v>79</v>
      </c>
      <c r="P57" s="20">
        <v>81</v>
      </c>
      <c r="Q57" s="20">
        <v>78</v>
      </c>
      <c r="R57" s="20">
        <v>79</v>
      </c>
      <c r="S57" s="20">
        <v>85</v>
      </c>
      <c r="T57" s="20">
        <v>72</v>
      </c>
      <c r="U57" s="20">
        <v>86</v>
      </c>
      <c r="V57" s="20">
        <v>82</v>
      </c>
      <c r="W57" s="31">
        <v>76.0990099009901</v>
      </c>
      <c r="X57" s="20"/>
      <c r="Y57" s="20"/>
      <c r="Z57" s="20"/>
      <c r="AA57" s="20"/>
      <c r="AB57" s="20"/>
      <c r="AC57" s="20"/>
      <c r="AD57" s="31">
        <v>64.6841584158416</v>
      </c>
      <c r="AE57" s="20"/>
      <c r="AF57" s="20"/>
      <c r="AG57" s="20"/>
      <c r="AH57" s="20"/>
      <c r="AI57" s="20"/>
      <c r="AJ57" s="47"/>
      <c r="AK57" s="48">
        <v>38.8104950495049</v>
      </c>
      <c r="AL57" s="46">
        <v>50</v>
      </c>
      <c r="AN57" s="1"/>
      <c r="AO57" s="1"/>
      <c r="AP57" s="1"/>
    </row>
    <row r="58" ht="27" customHeight="1" spans="1:42">
      <c r="A58" s="16" t="s">
        <v>222</v>
      </c>
      <c r="B58" s="19" t="s">
        <v>223</v>
      </c>
      <c r="C58" s="20">
        <v>87</v>
      </c>
      <c r="D58" s="20">
        <v>61</v>
      </c>
      <c r="E58" s="20">
        <v>74</v>
      </c>
      <c r="F58" s="20">
        <v>66</v>
      </c>
      <c r="G58" s="20">
        <v>78</v>
      </c>
      <c r="H58" s="20">
        <v>88</v>
      </c>
      <c r="I58" s="20">
        <v>87</v>
      </c>
      <c r="J58" s="20">
        <v>82</v>
      </c>
      <c r="K58" s="20">
        <v>60</v>
      </c>
      <c r="L58" s="20">
        <v>72</v>
      </c>
      <c r="M58" s="20">
        <v>83</v>
      </c>
      <c r="N58" s="20">
        <v>60</v>
      </c>
      <c r="O58" s="20">
        <v>75</v>
      </c>
      <c r="P58" s="20">
        <v>84</v>
      </c>
      <c r="Q58" s="20">
        <v>78</v>
      </c>
      <c r="R58" s="20">
        <v>81</v>
      </c>
      <c r="S58" s="20">
        <v>79</v>
      </c>
      <c r="T58" s="20">
        <v>73</v>
      </c>
      <c r="U58" s="20">
        <v>88</v>
      </c>
      <c r="V58" s="20">
        <v>81</v>
      </c>
      <c r="W58" s="31">
        <v>75.9009900990099</v>
      </c>
      <c r="X58" s="20"/>
      <c r="Y58" s="20"/>
      <c r="Z58" s="20"/>
      <c r="AA58" s="20"/>
      <c r="AB58" s="20"/>
      <c r="AC58" s="20"/>
      <c r="AD58" s="31">
        <v>64.5158415841584</v>
      </c>
      <c r="AE58" s="20"/>
      <c r="AF58" s="20"/>
      <c r="AG58" s="20"/>
      <c r="AH58" s="20"/>
      <c r="AI58" s="20"/>
      <c r="AJ58" s="47"/>
      <c r="AK58" s="48">
        <v>38.709504950495</v>
      </c>
      <c r="AL58" s="46">
        <v>51</v>
      </c>
      <c r="AN58" s="1"/>
      <c r="AO58" s="1"/>
      <c r="AP58" s="1"/>
    </row>
    <row r="59" ht="27" customHeight="1" spans="1:42">
      <c r="A59" s="16" t="s">
        <v>224</v>
      </c>
      <c r="B59" s="19" t="s">
        <v>225</v>
      </c>
      <c r="C59" s="20">
        <v>72</v>
      </c>
      <c r="D59" s="20">
        <v>61</v>
      </c>
      <c r="E59" s="20">
        <v>75</v>
      </c>
      <c r="F59" s="20">
        <v>78</v>
      </c>
      <c r="G59" s="20">
        <v>73</v>
      </c>
      <c r="H59" s="20">
        <v>85</v>
      </c>
      <c r="I59" s="20">
        <v>78</v>
      </c>
      <c r="J59" s="20">
        <v>84</v>
      </c>
      <c r="K59" s="20">
        <v>80</v>
      </c>
      <c r="L59" s="20">
        <v>68</v>
      </c>
      <c r="M59" s="20">
        <v>87</v>
      </c>
      <c r="N59" s="20">
        <v>79</v>
      </c>
      <c r="O59" s="20">
        <v>73</v>
      </c>
      <c r="P59" s="20">
        <v>85</v>
      </c>
      <c r="Q59" s="20">
        <v>64</v>
      </c>
      <c r="R59" s="20">
        <v>75</v>
      </c>
      <c r="S59" s="20">
        <v>78</v>
      </c>
      <c r="T59" s="20">
        <v>71</v>
      </c>
      <c r="U59" s="20">
        <v>84</v>
      </c>
      <c r="V59" s="20">
        <v>81</v>
      </c>
      <c r="W59" s="31">
        <v>74.9009900990099</v>
      </c>
      <c r="X59" s="20"/>
      <c r="Y59" s="20"/>
      <c r="Z59" s="20"/>
      <c r="AA59" s="20"/>
      <c r="AB59" s="20"/>
      <c r="AC59" s="20"/>
      <c r="AD59" s="31">
        <v>63.6658415841584</v>
      </c>
      <c r="AE59" s="20"/>
      <c r="AF59" s="20"/>
      <c r="AG59" s="20"/>
      <c r="AH59" s="20"/>
      <c r="AI59" s="20"/>
      <c r="AJ59" s="47"/>
      <c r="AK59" s="48">
        <v>38.199504950495</v>
      </c>
      <c r="AL59" s="46">
        <v>52</v>
      </c>
      <c r="AN59" s="1"/>
      <c r="AO59" s="1"/>
      <c r="AP59" s="1"/>
    </row>
    <row r="60" ht="27" customHeight="1" spans="1:42">
      <c r="A60" s="16" t="s">
        <v>226</v>
      </c>
      <c r="B60" s="19" t="s">
        <v>227</v>
      </c>
      <c r="C60" s="20">
        <v>89</v>
      </c>
      <c r="D60" s="20">
        <v>68</v>
      </c>
      <c r="E60" s="20">
        <v>66</v>
      </c>
      <c r="F60" s="20">
        <v>61</v>
      </c>
      <c r="G60" s="20">
        <v>73</v>
      </c>
      <c r="H60" s="20">
        <v>80</v>
      </c>
      <c r="I60" s="20">
        <v>86</v>
      </c>
      <c r="J60" s="20">
        <v>80</v>
      </c>
      <c r="K60" s="20">
        <v>70</v>
      </c>
      <c r="L60" s="20">
        <v>66</v>
      </c>
      <c r="M60" s="20">
        <v>83</v>
      </c>
      <c r="N60" s="20">
        <v>73</v>
      </c>
      <c r="O60" s="20">
        <v>87</v>
      </c>
      <c r="P60" s="20">
        <v>83</v>
      </c>
      <c r="Q60" s="20">
        <v>71</v>
      </c>
      <c r="R60" s="20">
        <v>76</v>
      </c>
      <c r="S60" s="20">
        <v>72</v>
      </c>
      <c r="T60" s="20">
        <v>61</v>
      </c>
      <c r="U60" s="20">
        <v>81</v>
      </c>
      <c r="V60" s="20">
        <v>76</v>
      </c>
      <c r="W60" s="31">
        <v>73.1980198019802</v>
      </c>
      <c r="X60" s="20"/>
      <c r="Y60" s="20"/>
      <c r="Z60" s="20"/>
      <c r="AA60" s="20">
        <v>8</v>
      </c>
      <c r="AB60" s="20"/>
      <c r="AC60" s="20"/>
      <c r="AD60" s="31">
        <v>63.4183168316832</v>
      </c>
      <c r="AE60" s="20"/>
      <c r="AF60" s="20"/>
      <c r="AG60" s="20"/>
      <c r="AH60" s="20"/>
      <c r="AI60" s="20"/>
      <c r="AJ60" s="47"/>
      <c r="AK60" s="48">
        <v>38.0509900990099</v>
      </c>
      <c r="AL60" s="46">
        <v>53</v>
      </c>
      <c r="AN60" s="1"/>
      <c r="AO60" s="1"/>
      <c r="AP60" s="1"/>
    </row>
    <row r="61" ht="27" customHeight="1" spans="1:42">
      <c r="A61" s="16" t="s">
        <v>228</v>
      </c>
      <c r="B61" s="17" t="s">
        <v>229</v>
      </c>
      <c r="C61" s="20">
        <v>55</v>
      </c>
      <c r="D61" s="20">
        <v>65</v>
      </c>
      <c r="E61" s="20">
        <v>64</v>
      </c>
      <c r="F61" s="20">
        <v>77</v>
      </c>
      <c r="G61" s="20">
        <v>83</v>
      </c>
      <c r="H61" s="20">
        <v>80</v>
      </c>
      <c r="I61" s="20">
        <v>82</v>
      </c>
      <c r="J61" s="20">
        <v>82</v>
      </c>
      <c r="K61" s="20">
        <v>87</v>
      </c>
      <c r="L61" s="20">
        <v>76</v>
      </c>
      <c r="M61" s="20">
        <v>87</v>
      </c>
      <c r="N61" s="20">
        <v>66</v>
      </c>
      <c r="O61" s="20">
        <v>79</v>
      </c>
      <c r="P61" s="20">
        <v>86</v>
      </c>
      <c r="Q61" s="20">
        <v>70</v>
      </c>
      <c r="R61" s="20">
        <v>70</v>
      </c>
      <c r="S61" s="20">
        <v>81</v>
      </c>
      <c r="T61" s="20">
        <v>82</v>
      </c>
      <c r="U61" s="20">
        <v>82</v>
      </c>
      <c r="V61" s="20">
        <v>81</v>
      </c>
      <c r="W61" s="30">
        <f>SUMPRODUCT(($C$7:$V$7)*(C61:V61))/SUM($C$7:$V$7)</f>
        <v>74.2772277227723</v>
      </c>
      <c r="X61" s="18"/>
      <c r="Y61" s="20"/>
      <c r="Z61" s="20"/>
      <c r="AA61" s="20"/>
      <c r="AB61" s="20"/>
      <c r="AC61" s="20"/>
      <c r="AD61" s="31">
        <f>(W61*0.85+(X61+Y61+Z61+AA61-AB61-AC61)*0.15)</f>
        <v>63.1356435643564</v>
      </c>
      <c r="AE61" s="20"/>
      <c r="AF61" s="20"/>
      <c r="AG61" s="20"/>
      <c r="AH61" s="20"/>
      <c r="AI61" s="20"/>
      <c r="AJ61" s="44"/>
      <c r="AK61" s="45">
        <f>AD61*0.6+AE61*0.15+AG61*0.1+AI61*0.15</f>
        <v>37.8813861386139</v>
      </c>
      <c r="AL61" s="46">
        <v>54</v>
      </c>
      <c r="AN61" s="1"/>
      <c r="AO61" s="1"/>
      <c r="AP61" s="1"/>
    </row>
    <row r="62" ht="27" customHeight="1" spans="1:42">
      <c r="A62" s="16" t="s">
        <v>230</v>
      </c>
      <c r="B62" s="19" t="s">
        <v>231</v>
      </c>
      <c r="C62" s="20">
        <v>60</v>
      </c>
      <c r="D62" s="20">
        <v>46</v>
      </c>
      <c r="E62" s="20">
        <v>60</v>
      </c>
      <c r="F62" s="20">
        <v>75</v>
      </c>
      <c r="G62" s="20">
        <v>63</v>
      </c>
      <c r="H62" s="20">
        <v>65</v>
      </c>
      <c r="I62" s="20">
        <v>77</v>
      </c>
      <c r="J62" s="20">
        <v>78</v>
      </c>
      <c r="K62" s="20">
        <v>67</v>
      </c>
      <c r="L62" s="20">
        <v>70</v>
      </c>
      <c r="M62" s="20">
        <v>88</v>
      </c>
      <c r="N62" s="20">
        <v>55</v>
      </c>
      <c r="O62" s="20">
        <v>80</v>
      </c>
      <c r="P62" s="20">
        <v>85</v>
      </c>
      <c r="Q62" s="20">
        <v>70</v>
      </c>
      <c r="R62" s="20">
        <v>71</v>
      </c>
      <c r="S62" s="20">
        <v>80</v>
      </c>
      <c r="T62" s="20">
        <v>87</v>
      </c>
      <c r="U62" s="20">
        <v>71</v>
      </c>
      <c r="V62" s="20">
        <v>80</v>
      </c>
      <c r="W62" s="31">
        <f t="shared" ref="W62:W68" si="17">SUMPRODUCT(($C$7:$V$7)*(C62:V62))/SUM($C$7:$V$7)</f>
        <v>70.019801980198</v>
      </c>
      <c r="X62" s="20"/>
      <c r="Y62" s="20"/>
      <c r="Z62" s="20"/>
      <c r="AA62" s="20"/>
      <c r="AB62" s="20"/>
      <c r="AC62" s="20"/>
      <c r="AD62" s="31">
        <f t="shared" ref="AD62:AD68" si="18">(W62*0.85+(X62+Y62+Z62+AA62-AB62-AC62)*0.15)</f>
        <v>59.5168316831683</v>
      </c>
      <c r="AE62" s="20"/>
      <c r="AF62" s="20"/>
      <c r="AG62" s="20"/>
      <c r="AH62" s="20"/>
      <c r="AI62" s="20">
        <v>12</v>
      </c>
      <c r="AJ62" s="47" t="s">
        <v>232</v>
      </c>
      <c r="AK62" s="48">
        <f t="shared" ref="AK62:AK68" si="19">AD62*0.6+AE62*0.15+AG62*0.1+AI62*0.15</f>
        <v>37.510099009901</v>
      </c>
      <c r="AL62" s="46">
        <v>55</v>
      </c>
      <c r="AN62" s="1"/>
      <c r="AO62" s="1"/>
      <c r="AP62" s="1"/>
    </row>
    <row r="63" ht="27" customHeight="1" spans="1:42">
      <c r="A63" s="16" t="s">
        <v>233</v>
      </c>
      <c r="B63" s="19" t="s">
        <v>234</v>
      </c>
      <c r="C63" s="20">
        <v>77</v>
      </c>
      <c r="D63" s="20">
        <v>62</v>
      </c>
      <c r="E63" s="20">
        <v>69</v>
      </c>
      <c r="F63" s="20">
        <v>68</v>
      </c>
      <c r="G63" s="20">
        <v>84</v>
      </c>
      <c r="H63" s="20">
        <v>99</v>
      </c>
      <c r="I63" s="20">
        <v>73</v>
      </c>
      <c r="J63" s="20">
        <v>87</v>
      </c>
      <c r="K63" s="20">
        <v>83</v>
      </c>
      <c r="L63" s="20">
        <v>60</v>
      </c>
      <c r="M63" s="20">
        <v>83</v>
      </c>
      <c r="N63" s="20">
        <v>73</v>
      </c>
      <c r="O63" s="20">
        <v>69</v>
      </c>
      <c r="P63" s="20">
        <v>87</v>
      </c>
      <c r="Q63" s="20">
        <v>66</v>
      </c>
      <c r="R63" s="20">
        <v>77</v>
      </c>
      <c r="S63" s="20">
        <v>73</v>
      </c>
      <c r="T63" s="20">
        <v>77</v>
      </c>
      <c r="U63" s="20">
        <v>87</v>
      </c>
      <c r="V63" s="20">
        <v>75</v>
      </c>
      <c r="W63" s="31">
        <v>73.5346534653465</v>
      </c>
      <c r="X63" s="20"/>
      <c r="Y63" s="20"/>
      <c r="Z63" s="20"/>
      <c r="AA63" s="20"/>
      <c r="AB63" s="20"/>
      <c r="AC63" s="20"/>
      <c r="AD63" s="31">
        <v>62.5044554455446</v>
      </c>
      <c r="AE63" s="20"/>
      <c r="AF63" s="20"/>
      <c r="AG63" s="20"/>
      <c r="AH63" s="20"/>
      <c r="AI63" s="20"/>
      <c r="AJ63" s="47"/>
      <c r="AK63" s="48">
        <v>37.5026732673267</v>
      </c>
      <c r="AL63" s="46">
        <v>56</v>
      </c>
      <c r="AN63" s="1"/>
      <c r="AO63" s="1"/>
      <c r="AP63" s="1"/>
    </row>
    <row r="64" ht="27" customHeight="1" spans="1:42">
      <c r="A64" s="16" t="s">
        <v>235</v>
      </c>
      <c r="B64" s="17" t="s">
        <v>236</v>
      </c>
      <c r="C64" s="18">
        <v>64</v>
      </c>
      <c r="D64" s="20">
        <v>53</v>
      </c>
      <c r="E64" s="18">
        <v>62</v>
      </c>
      <c r="F64" s="18">
        <v>74</v>
      </c>
      <c r="G64" s="18">
        <v>75</v>
      </c>
      <c r="H64" s="18">
        <v>90</v>
      </c>
      <c r="I64" s="18">
        <v>89</v>
      </c>
      <c r="J64" s="18">
        <v>84</v>
      </c>
      <c r="K64" s="18">
        <v>66</v>
      </c>
      <c r="L64" s="18">
        <v>62</v>
      </c>
      <c r="M64" s="18">
        <v>86</v>
      </c>
      <c r="N64" s="18">
        <v>68</v>
      </c>
      <c r="O64" s="18">
        <v>78</v>
      </c>
      <c r="P64" s="18">
        <v>85</v>
      </c>
      <c r="Q64" s="18">
        <v>70</v>
      </c>
      <c r="R64" s="18">
        <v>75</v>
      </c>
      <c r="S64" s="18">
        <v>65</v>
      </c>
      <c r="T64" s="18">
        <v>80</v>
      </c>
      <c r="U64" s="18">
        <v>79</v>
      </c>
      <c r="V64" s="18">
        <v>73</v>
      </c>
      <c r="W64" s="30">
        <f t="shared" si="17"/>
        <v>71.0990099009901</v>
      </c>
      <c r="X64" s="18"/>
      <c r="Y64" s="20"/>
      <c r="Z64" s="20"/>
      <c r="AA64" s="20"/>
      <c r="AB64" s="20"/>
      <c r="AC64" s="20"/>
      <c r="AD64" s="31">
        <f t="shared" si="18"/>
        <v>60.4341584158416</v>
      </c>
      <c r="AE64" s="20"/>
      <c r="AF64" s="20"/>
      <c r="AG64" s="20"/>
      <c r="AH64" s="20"/>
      <c r="AI64" s="20">
        <v>8</v>
      </c>
      <c r="AJ64" s="44" t="s">
        <v>237</v>
      </c>
      <c r="AK64" s="45">
        <f t="shared" si="19"/>
        <v>37.4604950495049</v>
      </c>
      <c r="AL64" s="46">
        <v>57</v>
      </c>
      <c r="AN64" s="1"/>
      <c r="AO64" s="1"/>
      <c r="AP64" s="1"/>
    </row>
    <row r="65" ht="27" customHeight="1" spans="1:42">
      <c r="A65" s="52" t="s">
        <v>238</v>
      </c>
      <c r="B65" s="19" t="s">
        <v>239</v>
      </c>
      <c r="C65" s="20">
        <v>82</v>
      </c>
      <c r="D65" s="20">
        <v>63</v>
      </c>
      <c r="E65" s="20">
        <v>71</v>
      </c>
      <c r="F65" s="20">
        <v>64</v>
      </c>
      <c r="G65" s="20">
        <v>88</v>
      </c>
      <c r="H65" s="20">
        <v>89</v>
      </c>
      <c r="I65" s="20">
        <v>81</v>
      </c>
      <c r="J65" s="20">
        <v>82</v>
      </c>
      <c r="K65" s="20">
        <v>77</v>
      </c>
      <c r="L65" s="20">
        <v>65</v>
      </c>
      <c r="M65" s="20">
        <v>87</v>
      </c>
      <c r="N65" s="20">
        <v>69</v>
      </c>
      <c r="O65" s="20">
        <v>81</v>
      </c>
      <c r="P65" s="20">
        <v>84</v>
      </c>
      <c r="Q65" s="20">
        <v>71</v>
      </c>
      <c r="R65" s="20">
        <v>59</v>
      </c>
      <c r="S65" s="20">
        <v>68</v>
      </c>
      <c r="T65" s="20">
        <v>80</v>
      </c>
      <c r="U65" s="20">
        <v>81</v>
      </c>
      <c r="V65" s="20">
        <v>73</v>
      </c>
      <c r="W65" s="31">
        <v>72.8910891089109</v>
      </c>
      <c r="X65" s="20"/>
      <c r="Y65" s="20"/>
      <c r="Z65" s="20"/>
      <c r="AA65" s="20"/>
      <c r="AB65" s="20"/>
      <c r="AC65" s="20"/>
      <c r="AD65" s="31">
        <v>61.9574257425743</v>
      </c>
      <c r="AE65" s="20"/>
      <c r="AF65" s="20"/>
      <c r="AG65" s="20"/>
      <c r="AH65" s="20"/>
      <c r="AI65" s="20"/>
      <c r="AJ65" s="47"/>
      <c r="AK65" s="48">
        <v>37.1744554455446</v>
      </c>
      <c r="AL65" s="46">
        <v>58</v>
      </c>
      <c r="AN65" s="1"/>
      <c r="AO65" s="1"/>
      <c r="AP65" s="1"/>
    </row>
    <row r="66" ht="27" customHeight="1" spans="1:42">
      <c r="A66" s="52" t="s">
        <v>240</v>
      </c>
      <c r="B66" s="19" t="s">
        <v>241</v>
      </c>
      <c r="C66" s="20">
        <v>63</v>
      </c>
      <c r="D66" s="20">
        <v>65</v>
      </c>
      <c r="E66" s="20">
        <v>70</v>
      </c>
      <c r="F66" s="20">
        <v>73</v>
      </c>
      <c r="G66" s="20">
        <v>76</v>
      </c>
      <c r="H66" s="20">
        <v>80</v>
      </c>
      <c r="I66" s="20">
        <v>79</v>
      </c>
      <c r="J66" s="20">
        <v>87</v>
      </c>
      <c r="K66" s="20">
        <v>81</v>
      </c>
      <c r="L66" s="20">
        <v>74</v>
      </c>
      <c r="M66" s="20">
        <v>85</v>
      </c>
      <c r="N66" s="20">
        <v>63</v>
      </c>
      <c r="O66" s="20">
        <v>82</v>
      </c>
      <c r="P66" s="20">
        <v>84</v>
      </c>
      <c r="Q66" s="20">
        <v>77</v>
      </c>
      <c r="R66" s="20">
        <v>71</v>
      </c>
      <c r="S66" s="20">
        <v>46</v>
      </c>
      <c r="T66" s="20">
        <v>72</v>
      </c>
      <c r="U66" s="20">
        <v>79</v>
      </c>
      <c r="V66" s="20">
        <v>78</v>
      </c>
      <c r="W66" s="31">
        <v>71.2871287128713</v>
      </c>
      <c r="X66" s="20"/>
      <c r="Y66" s="20"/>
      <c r="Z66" s="20"/>
      <c r="AA66" s="20"/>
      <c r="AB66" s="20"/>
      <c r="AC66" s="20"/>
      <c r="AD66" s="31">
        <v>61.7940594059406</v>
      </c>
      <c r="AE66" s="20"/>
      <c r="AF66" s="20"/>
      <c r="AG66" s="20"/>
      <c r="AH66" s="20"/>
      <c r="AI66" s="20"/>
      <c r="AJ66" s="47"/>
      <c r="AK66" s="48">
        <v>37.0764356435644</v>
      </c>
      <c r="AL66" s="46">
        <v>59</v>
      </c>
      <c r="AN66" s="1"/>
      <c r="AO66" s="1"/>
      <c r="AP66" s="1"/>
    </row>
    <row r="67" ht="27" customHeight="1" spans="1:42">
      <c r="A67" s="16" t="s">
        <v>242</v>
      </c>
      <c r="B67" s="17" t="s">
        <v>243</v>
      </c>
      <c r="C67" s="18">
        <v>68</v>
      </c>
      <c r="D67" s="18">
        <v>65</v>
      </c>
      <c r="E67" s="18">
        <v>62</v>
      </c>
      <c r="F67" s="18">
        <v>64</v>
      </c>
      <c r="G67" s="18">
        <v>87</v>
      </c>
      <c r="H67" s="18">
        <v>77</v>
      </c>
      <c r="I67" s="18">
        <v>76</v>
      </c>
      <c r="J67" s="18">
        <v>82</v>
      </c>
      <c r="K67" s="18">
        <v>71</v>
      </c>
      <c r="L67" s="18">
        <v>61</v>
      </c>
      <c r="M67" s="18">
        <v>83</v>
      </c>
      <c r="N67" s="18">
        <v>63</v>
      </c>
      <c r="O67" s="18">
        <v>88</v>
      </c>
      <c r="P67" s="18">
        <v>87</v>
      </c>
      <c r="Q67" s="18">
        <v>68</v>
      </c>
      <c r="R67" s="18">
        <v>72</v>
      </c>
      <c r="S67" s="18">
        <v>63</v>
      </c>
      <c r="T67" s="18">
        <v>76</v>
      </c>
      <c r="U67" s="18">
        <v>70</v>
      </c>
      <c r="V67" s="18">
        <v>79</v>
      </c>
      <c r="W67" s="30">
        <f t="shared" si="17"/>
        <v>69.6633663366337</v>
      </c>
      <c r="X67" s="18"/>
      <c r="Y67" s="20"/>
      <c r="Z67" s="20"/>
      <c r="AA67" s="20"/>
      <c r="AB67" s="20"/>
      <c r="AC67" s="20"/>
      <c r="AD67" s="31">
        <f t="shared" si="18"/>
        <v>59.2138613861386</v>
      </c>
      <c r="AE67" s="20"/>
      <c r="AF67" s="20"/>
      <c r="AG67" s="20"/>
      <c r="AH67" s="20"/>
      <c r="AI67" s="20">
        <v>8</v>
      </c>
      <c r="AJ67" s="44" t="s">
        <v>244</v>
      </c>
      <c r="AK67" s="45">
        <f t="shared" si="19"/>
        <v>36.7283168316832</v>
      </c>
      <c r="AL67" s="46">
        <v>60</v>
      </c>
      <c r="AN67" s="1"/>
      <c r="AO67" s="1"/>
      <c r="AP67" s="1"/>
    </row>
    <row r="68" ht="27" customHeight="1" spans="1:42">
      <c r="A68" s="16" t="s">
        <v>245</v>
      </c>
      <c r="B68" s="17" t="s">
        <v>246</v>
      </c>
      <c r="C68" s="20">
        <v>49</v>
      </c>
      <c r="D68" s="20">
        <v>26</v>
      </c>
      <c r="E68" s="20">
        <v>52</v>
      </c>
      <c r="F68" s="20">
        <v>74</v>
      </c>
      <c r="G68" s="20">
        <v>72</v>
      </c>
      <c r="H68" s="20">
        <v>80</v>
      </c>
      <c r="I68" s="20">
        <v>72</v>
      </c>
      <c r="J68" s="20">
        <v>80</v>
      </c>
      <c r="K68" s="20">
        <v>76</v>
      </c>
      <c r="L68" s="20">
        <v>68</v>
      </c>
      <c r="M68" s="20">
        <v>86</v>
      </c>
      <c r="N68" s="20">
        <v>39</v>
      </c>
      <c r="O68" s="20">
        <v>82</v>
      </c>
      <c r="P68" s="20">
        <v>85</v>
      </c>
      <c r="Q68" s="20">
        <v>73</v>
      </c>
      <c r="R68" s="20">
        <v>66</v>
      </c>
      <c r="S68" s="20">
        <v>67</v>
      </c>
      <c r="T68" s="20">
        <v>77</v>
      </c>
      <c r="U68" s="20">
        <v>77</v>
      </c>
      <c r="V68" s="20">
        <v>71</v>
      </c>
      <c r="W68" s="30">
        <f t="shared" si="17"/>
        <v>64.8415841584158</v>
      </c>
      <c r="X68" s="18"/>
      <c r="Y68" s="20">
        <v>6</v>
      </c>
      <c r="Z68" s="20"/>
      <c r="AA68" s="20"/>
      <c r="AB68" s="20"/>
      <c r="AC68" s="20"/>
      <c r="AD68" s="31">
        <f t="shared" si="18"/>
        <v>56.0153465346535</v>
      </c>
      <c r="AE68" s="20"/>
      <c r="AF68" s="20"/>
      <c r="AG68" s="20">
        <v>8</v>
      </c>
      <c r="AH68" s="20" t="s">
        <v>247</v>
      </c>
      <c r="AI68" s="20">
        <v>13</v>
      </c>
      <c r="AJ68" s="44" t="s">
        <v>152</v>
      </c>
      <c r="AK68" s="45">
        <f t="shared" si="19"/>
        <v>36.3592079207921</v>
      </c>
      <c r="AL68" s="46">
        <v>61</v>
      </c>
      <c r="AN68" s="1"/>
      <c r="AO68" s="1"/>
      <c r="AP68" s="1"/>
    </row>
    <row r="69" ht="27" customHeight="1" spans="1:42">
      <c r="A69" s="52" t="s">
        <v>248</v>
      </c>
      <c r="B69" s="19" t="s">
        <v>249</v>
      </c>
      <c r="C69" s="20">
        <v>60</v>
      </c>
      <c r="D69" s="20">
        <v>84</v>
      </c>
      <c r="E69" s="20">
        <v>77</v>
      </c>
      <c r="F69" s="20">
        <v>87</v>
      </c>
      <c r="G69" s="20">
        <v>65</v>
      </c>
      <c r="H69" s="20">
        <v>60</v>
      </c>
      <c r="I69" s="20">
        <v>89</v>
      </c>
      <c r="J69" s="20">
        <v>87</v>
      </c>
      <c r="K69" s="20">
        <v>60</v>
      </c>
      <c r="L69" s="20">
        <v>70</v>
      </c>
      <c r="M69" s="20">
        <v>89</v>
      </c>
      <c r="N69" s="20">
        <v>35</v>
      </c>
      <c r="O69" s="20">
        <v>70</v>
      </c>
      <c r="P69" s="20">
        <v>68</v>
      </c>
      <c r="Q69" s="20">
        <v>65</v>
      </c>
      <c r="R69" s="20">
        <v>51</v>
      </c>
      <c r="S69" s="20">
        <v>60</v>
      </c>
      <c r="T69" s="20">
        <v>19</v>
      </c>
      <c r="U69" s="20">
        <v>71</v>
      </c>
      <c r="V69" s="20">
        <v>60</v>
      </c>
      <c r="W69" s="31">
        <v>65.7227722772277</v>
      </c>
      <c r="X69" s="20"/>
      <c r="Y69" s="20"/>
      <c r="Z69" s="20"/>
      <c r="AA69" s="20"/>
      <c r="AB69" s="20"/>
      <c r="AC69" s="20"/>
      <c r="AD69" s="31">
        <v>55.8643564356436</v>
      </c>
      <c r="AE69" s="20">
        <v>5</v>
      </c>
      <c r="AF69" s="20" t="s">
        <v>250</v>
      </c>
      <c r="AG69" s="20"/>
      <c r="AH69" s="20"/>
      <c r="AI69" s="20">
        <v>13</v>
      </c>
      <c r="AJ69" s="47" t="s">
        <v>251</v>
      </c>
      <c r="AK69" s="48">
        <v>36.2186138613861</v>
      </c>
      <c r="AL69" s="46">
        <v>62</v>
      </c>
      <c r="AN69" s="1"/>
      <c r="AO69" s="1"/>
      <c r="AP69" s="1"/>
    </row>
    <row r="70" ht="27" customHeight="1" spans="1:42">
      <c r="A70" s="16" t="s">
        <v>252</v>
      </c>
      <c r="B70" s="19" t="s">
        <v>253</v>
      </c>
      <c r="C70" s="20">
        <v>42</v>
      </c>
      <c r="D70" s="20">
        <v>44</v>
      </c>
      <c r="E70" s="20">
        <v>75</v>
      </c>
      <c r="F70" s="20">
        <v>62</v>
      </c>
      <c r="G70" s="20">
        <v>75</v>
      </c>
      <c r="H70" s="20">
        <v>80</v>
      </c>
      <c r="I70" s="20">
        <v>84</v>
      </c>
      <c r="J70" s="20">
        <v>84</v>
      </c>
      <c r="K70" s="20">
        <v>71</v>
      </c>
      <c r="L70" s="20">
        <v>76</v>
      </c>
      <c r="M70" s="20">
        <v>83</v>
      </c>
      <c r="N70" s="20">
        <v>68</v>
      </c>
      <c r="O70" s="20">
        <v>82</v>
      </c>
      <c r="P70" s="20">
        <v>79</v>
      </c>
      <c r="Q70" s="20">
        <v>74</v>
      </c>
      <c r="R70" s="20">
        <v>73</v>
      </c>
      <c r="S70" s="20">
        <v>81</v>
      </c>
      <c r="T70" s="20">
        <v>77</v>
      </c>
      <c r="U70" s="20">
        <v>79</v>
      </c>
      <c r="V70" s="20">
        <v>69</v>
      </c>
      <c r="W70" s="31">
        <v>70.6732673267327</v>
      </c>
      <c r="X70" s="20"/>
      <c r="Y70" s="20"/>
      <c r="Z70" s="20"/>
      <c r="AA70" s="20"/>
      <c r="AB70" s="20"/>
      <c r="AC70" s="20"/>
      <c r="AD70" s="31">
        <v>60.0722772277228</v>
      </c>
      <c r="AE70" s="20"/>
      <c r="AF70" s="20"/>
      <c r="AG70" s="20"/>
      <c r="AH70" s="20"/>
      <c r="AI70" s="20"/>
      <c r="AJ70" s="47"/>
      <c r="AK70" s="48">
        <v>36.0433663366337</v>
      </c>
      <c r="AL70" s="46">
        <v>63</v>
      </c>
      <c r="AN70" s="1"/>
      <c r="AO70" s="1"/>
      <c r="AP70" s="1"/>
    </row>
    <row r="71" ht="27" customHeight="1" spans="1:42">
      <c r="A71" s="52" t="s">
        <v>254</v>
      </c>
      <c r="B71" s="19" t="s">
        <v>255</v>
      </c>
      <c r="C71" s="20">
        <v>60</v>
      </c>
      <c r="D71" s="20">
        <v>60</v>
      </c>
      <c r="E71" s="20">
        <v>71</v>
      </c>
      <c r="F71" s="20">
        <v>60</v>
      </c>
      <c r="G71" s="20">
        <v>84</v>
      </c>
      <c r="H71" s="20">
        <v>78</v>
      </c>
      <c r="I71" s="20">
        <v>80</v>
      </c>
      <c r="J71" s="20">
        <v>87</v>
      </c>
      <c r="K71" s="20">
        <v>75</v>
      </c>
      <c r="L71" s="20">
        <v>66</v>
      </c>
      <c r="M71" s="20">
        <v>84</v>
      </c>
      <c r="N71" s="20">
        <v>70</v>
      </c>
      <c r="O71" s="20">
        <v>88</v>
      </c>
      <c r="P71" s="20">
        <v>79</v>
      </c>
      <c r="Q71" s="20">
        <v>67</v>
      </c>
      <c r="R71" s="20">
        <v>70</v>
      </c>
      <c r="S71" s="20">
        <v>70</v>
      </c>
      <c r="T71" s="20">
        <v>73</v>
      </c>
      <c r="U71" s="20">
        <v>78</v>
      </c>
      <c r="V71" s="20">
        <v>71</v>
      </c>
      <c r="W71" s="31">
        <v>70.4356435643564</v>
      </c>
      <c r="X71" s="20"/>
      <c r="Y71" s="20"/>
      <c r="Z71" s="20"/>
      <c r="AA71" s="20"/>
      <c r="AB71" s="20"/>
      <c r="AC71" s="20"/>
      <c r="AD71" s="31">
        <v>59.870297029703</v>
      </c>
      <c r="AE71" s="20"/>
      <c r="AF71" s="20"/>
      <c r="AG71" s="20"/>
      <c r="AH71" s="20"/>
      <c r="AI71" s="20"/>
      <c r="AJ71" s="47"/>
      <c r="AK71" s="48">
        <v>35.9221782178218</v>
      </c>
      <c r="AL71" s="46">
        <v>64</v>
      </c>
      <c r="AN71" s="1"/>
      <c r="AO71" s="1"/>
      <c r="AP71" s="1"/>
    </row>
    <row r="72" ht="27" customHeight="1" spans="1:42">
      <c r="A72" s="16" t="s">
        <v>256</v>
      </c>
      <c r="B72" s="17" t="s">
        <v>257</v>
      </c>
      <c r="C72" s="20">
        <v>52</v>
      </c>
      <c r="D72" s="20">
        <v>42</v>
      </c>
      <c r="E72" s="20">
        <v>64</v>
      </c>
      <c r="F72" s="20">
        <v>75</v>
      </c>
      <c r="G72" s="20">
        <v>78</v>
      </c>
      <c r="H72" s="20">
        <v>88</v>
      </c>
      <c r="I72" s="20">
        <v>76</v>
      </c>
      <c r="J72" s="20">
        <v>87</v>
      </c>
      <c r="K72" s="20">
        <v>80</v>
      </c>
      <c r="L72" s="20">
        <v>57</v>
      </c>
      <c r="M72" s="20">
        <v>88</v>
      </c>
      <c r="N72" s="20">
        <v>68</v>
      </c>
      <c r="O72" s="20">
        <v>79</v>
      </c>
      <c r="P72" s="20">
        <v>83</v>
      </c>
      <c r="Q72" s="20">
        <v>68</v>
      </c>
      <c r="R72" s="20">
        <v>76</v>
      </c>
      <c r="S72" s="20">
        <v>79</v>
      </c>
      <c r="T72" s="20">
        <v>75</v>
      </c>
      <c r="U72" s="20">
        <v>82</v>
      </c>
      <c r="V72" s="20">
        <v>79</v>
      </c>
      <c r="W72" s="30">
        <f>SUMPRODUCT(($C$7:$V$7)*(C72:V72))/SUM($C$7:$V$7)</f>
        <v>70.4257425742574</v>
      </c>
      <c r="X72" s="18"/>
      <c r="Y72" s="20"/>
      <c r="Z72" s="20"/>
      <c r="AA72" s="20"/>
      <c r="AB72" s="20"/>
      <c r="AC72" s="20"/>
      <c r="AD72" s="31">
        <f>(W72*0.85+(X72+Y72+Z72+AA72-AB72-AC72)*0.15)</f>
        <v>59.8618811881188</v>
      </c>
      <c r="AE72" s="20"/>
      <c r="AF72" s="20"/>
      <c r="AG72" s="20"/>
      <c r="AH72" s="20"/>
      <c r="AI72" s="20"/>
      <c r="AJ72" s="44"/>
      <c r="AK72" s="45">
        <f>AD72*0.6+AE72*0.15+AG72*0.1+AI72*0.15</f>
        <v>35.9171287128713</v>
      </c>
      <c r="AL72" s="46">
        <v>65</v>
      </c>
      <c r="AN72" s="1"/>
      <c r="AO72" s="1"/>
      <c r="AP72" s="1"/>
    </row>
    <row r="73" ht="27" customHeight="1" spans="1:42">
      <c r="A73" s="16" t="s">
        <v>258</v>
      </c>
      <c r="B73" s="19" t="s">
        <v>259</v>
      </c>
      <c r="C73" s="20">
        <v>79</v>
      </c>
      <c r="D73" s="20">
        <v>82</v>
      </c>
      <c r="E73" s="20">
        <v>76</v>
      </c>
      <c r="F73" s="20">
        <v>60</v>
      </c>
      <c r="G73" s="20">
        <v>73</v>
      </c>
      <c r="H73" s="20">
        <v>80</v>
      </c>
      <c r="I73" s="20">
        <v>85</v>
      </c>
      <c r="J73" s="20">
        <v>87</v>
      </c>
      <c r="K73" s="20">
        <v>78</v>
      </c>
      <c r="L73" s="20">
        <v>60</v>
      </c>
      <c r="M73" s="20">
        <v>87</v>
      </c>
      <c r="N73" s="20">
        <v>63</v>
      </c>
      <c r="O73" s="20">
        <v>82</v>
      </c>
      <c r="P73" s="20">
        <v>83</v>
      </c>
      <c r="Q73" s="20">
        <v>67</v>
      </c>
      <c r="R73" s="20">
        <v>66</v>
      </c>
      <c r="S73" s="20">
        <v>54</v>
      </c>
      <c r="T73" s="20">
        <v>79</v>
      </c>
      <c r="U73" s="20">
        <v>51</v>
      </c>
      <c r="V73" s="20">
        <v>74</v>
      </c>
      <c r="W73" s="31">
        <v>70.3663366336634</v>
      </c>
      <c r="X73" s="20"/>
      <c r="Y73" s="20"/>
      <c r="Z73" s="20"/>
      <c r="AA73" s="20"/>
      <c r="AB73" s="20"/>
      <c r="AC73" s="20"/>
      <c r="AD73" s="31">
        <v>59.8113861386139</v>
      </c>
      <c r="AE73" s="20"/>
      <c r="AF73" s="20"/>
      <c r="AG73" s="20"/>
      <c r="AH73" s="20"/>
      <c r="AI73" s="20"/>
      <c r="AJ73" s="47"/>
      <c r="AK73" s="48">
        <v>35.8868316831683</v>
      </c>
      <c r="AL73" s="46">
        <v>66</v>
      </c>
      <c r="AN73" s="1"/>
      <c r="AO73" s="1"/>
      <c r="AP73" s="1"/>
    </row>
    <row r="74" ht="27" customHeight="1" spans="1:42">
      <c r="A74" s="16" t="s">
        <v>260</v>
      </c>
      <c r="B74" s="17" t="s">
        <v>261</v>
      </c>
      <c r="C74" s="20">
        <v>74</v>
      </c>
      <c r="D74" s="20">
        <v>84</v>
      </c>
      <c r="E74" s="20">
        <v>77</v>
      </c>
      <c r="F74" s="20">
        <v>75</v>
      </c>
      <c r="G74" s="20">
        <v>87</v>
      </c>
      <c r="H74" s="20">
        <v>88</v>
      </c>
      <c r="I74" s="20">
        <v>89</v>
      </c>
      <c r="J74" s="20">
        <v>90</v>
      </c>
      <c r="K74" s="20">
        <v>75</v>
      </c>
      <c r="L74" s="20">
        <v>78</v>
      </c>
      <c r="M74" s="20">
        <v>87</v>
      </c>
      <c r="N74" s="20">
        <v>60</v>
      </c>
      <c r="O74" s="20">
        <v>68</v>
      </c>
      <c r="P74" s="20">
        <v>77</v>
      </c>
      <c r="Q74" s="20">
        <v>54</v>
      </c>
      <c r="R74" s="20">
        <v>46</v>
      </c>
      <c r="S74" s="20">
        <v>67</v>
      </c>
      <c r="T74" s="20">
        <v>74</v>
      </c>
      <c r="U74" s="20">
        <v>84</v>
      </c>
      <c r="V74" s="20">
        <v>0</v>
      </c>
      <c r="W74" s="30">
        <f>SUMPRODUCT(($C$7:$V$7)*(C74:V74))/SUM($C$7:$V$7)</f>
        <v>70.2376237623762</v>
      </c>
      <c r="X74" s="18"/>
      <c r="Y74" s="20"/>
      <c r="Z74" s="20"/>
      <c r="AA74" s="20"/>
      <c r="AB74" s="20"/>
      <c r="AC74" s="20"/>
      <c r="AD74" s="31">
        <f>(W74*0.85+(X74+Y74+Z74+AA74-AB74-AC74)*0.15)</f>
        <v>59.7019801980198</v>
      </c>
      <c r="AE74" s="20"/>
      <c r="AF74" s="20"/>
      <c r="AG74" s="20"/>
      <c r="AH74" s="20"/>
      <c r="AI74" s="20"/>
      <c r="AJ74" s="44"/>
      <c r="AK74" s="45">
        <f>AD74*0.6+AE74*0.15+AG74*0.1+AI74*0.15</f>
        <v>35.8211881188119</v>
      </c>
      <c r="AL74" s="46">
        <v>67</v>
      </c>
      <c r="AN74" s="1"/>
      <c r="AO74" s="1"/>
      <c r="AP74" s="1"/>
    </row>
    <row r="75" ht="27" customHeight="1" spans="1:42">
      <c r="A75" s="16" t="s">
        <v>262</v>
      </c>
      <c r="B75" s="19" t="s">
        <v>263</v>
      </c>
      <c r="C75" s="20">
        <v>69</v>
      </c>
      <c r="D75" s="20">
        <v>84</v>
      </c>
      <c r="E75" s="20">
        <v>71</v>
      </c>
      <c r="F75" s="20">
        <v>60</v>
      </c>
      <c r="G75" s="20">
        <v>83</v>
      </c>
      <c r="H75" s="20">
        <v>78</v>
      </c>
      <c r="I75" s="20">
        <v>79</v>
      </c>
      <c r="J75" s="20">
        <v>89</v>
      </c>
      <c r="K75" s="20">
        <v>81</v>
      </c>
      <c r="L75" s="20">
        <v>68</v>
      </c>
      <c r="M75" s="20">
        <v>83</v>
      </c>
      <c r="N75" s="20">
        <v>65</v>
      </c>
      <c r="O75" s="20">
        <v>87</v>
      </c>
      <c r="P75" s="20">
        <v>84</v>
      </c>
      <c r="Q75" s="20">
        <v>60</v>
      </c>
      <c r="R75" s="20">
        <v>64</v>
      </c>
      <c r="S75" s="20">
        <v>45</v>
      </c>
      <c r="T75" s="20">
        <v>65</v>
      </c>
      <c r="U75" s="20">
        <v>61</v>
      </c>
      <c r="V75" s="20">
        <v>86</v>
      </c>
      <c r="W75" s="31">
        <v>68.9207920792079</v>
      </c>
      <c r="X75" s="20"/>
      <c r="Y75" s="20"/>
      <c r="Z75" s="20"/>
      <c r="AA75" s="20"/>
      <c r="AB75" s="20"/>
      <c r="AC75" s="20"/>
      <c r="AD75" s="31">
        <v>58.5826732673267</v>
      </c>
      <c r="AE75" s="20"/>
      <c r="AF75" s="20"/>
      <c r="AG75" s="20"/>
      <c r="AH75" s="20"/>
      <c r="AI75" s="20"/>
      <c r="AJ75" s="47"/>
      <c r="AK75" s="48">
        <v>35.149603960396</v>
      </c>
      <c r="AL75" s="46">
        <v>68</v>
      </c>
      <c r="AN75" s="1"/>
      <c r="AO75" s="1"/>
      <c r="AP75" s="1"/>
    </row>
    <row r="76" ht="27" customHeight="1" spans="1:42">
      <c r="A76" s="16" t="s">
        <v>264</v>
      </c>
      <c r="B76" s="19" t="s">
        <v>265</v>
      </c>
      <c r="C76" s="20">
        <v>68</v>
      </c>
      <c r="D76" s="20">
        <v>52</v>
      </c>
      <c r="E76" s="20">
        <v>60</v>
      </c>
      <c r="F76" s="20">
        <v>69</v>
      </c>
      <c r="G76" s="20">
        <v>73</v>
      </c>
      <c r="H76" s="20">
        <v>79</v>
      </c>
      <c r="I76" s="20">
        <v>79</v>
      </c>
      <c r="J76" s="20">
        <v>80</v>
      </c>
      <c r="K76" s="20">
        <v>68</v>
      </c>
      <c r="L76" s="20">
        <v>57</v>
      </c>
      <c r="M76" s="20">
        <v>83.3</v>
      </c>
      <c r="N76" s="20">
        <v>61</v>
      </c>
      <c r="O76" s="20">
        <v>82</v>
      </c>
      <c r="P76" s="20">
        <v>87</v>
      </c>
      <c r="Q76" s="20">
        <v>63</v>
      </c>
      <c r="R76" s="20">
        <v>77</v>
      </c>
      <c r="S76" s="20">
        <v>48</v>
      </c>
      <c r="T76" s="20">
        <v>69</v>
      </c>
      <c r="U76" s="20">
        <v>58</v>
      </c>
      <c r="V76" s="20">
        <v>72</v>
      </c>
      <c r="W76" s="31">
        <v>65.5861386138614</v>
      </c>
      <c r="X76" s="20"/>
      <c r="Y76" s="20"/>
      <c r="Z76" s="20"/>
      <c r="AA76" s="20"/>
      <c r="AB76" s="20"/>
      <c r="AC76" s="20"/>
      <c r="AD76" s="31">
        <v>55.7482178217822</v>
      </c>
      <c r="AE76" s="20">
        <v>10</v>
      </c>
      <c r="AF76" s="20" t="s">
        <v>266</v>
      </c>
      <c r="AG76" s="20"/>
      <c r="AH76" s="20"/>
      <c r="AI76" s="20"/>
      <c r="AJ76" s="47"/>
      <c r="AK76" s="48">
        <v>34.9489306930693</v>
      </c>
      <c r="AL76" s="46">
        <v>69</v>
      </c>
      <c r="AN76" s="1"/>
      <c r="AO76" s="1"/>
      <c r="AP76" s="1"/>
    </row>
    <row r="77" ht="27" customHeight="1" spans="1:42">
      <c r="A77" s="16" t="s">
        <v>267</v>
      </c>
      <c r="B77" s="17" t="s">
        <v>268</v>
      </c>
      <c r="C77" s="20">
        <v>53</v>
      </c>
      <c r="D77" s="20">
        <v>66</v>
      </c>
      <c r="E77" s="20">
        <v>62</v>
      </c>
      <c r="F77" s="20">
        <v>74</v>
      </c>
      <c r="G77" s="20">
        <v>87</v>
      </c>
      <c r="H77" s="20">
        <v>80</v>
      </c>
      <c r="I77" s="20">
        <v>80</v>
      </c>
      <c r="J77" s="20">
        <v>87</v>
      </c>
      <c r="K77" s="20">
        <v>63</v>
      </c>
      <c r="L77" s="20">
        <v>57</v>
      </c>
      <c r="M77" s="20">
        <v>90</v>
      </c>
      <c r="N77" s="20">
        <v>67</v>
      </c>
      <c r="O77" s="20">
        <v>75</v>
      </c>
      <c r="P77" s="20">
        <v>87</v>
      </c>
      <c r="Q77" s="20">
        <v>32</v>
      </c>
      <c r="R77" s="20">
        <v>44</v>
      </c>
      <c r="S77" s="20">
        <v>61</v>
      </c>
      <c r="T77" s="20">
        <v>82</v>
      </c>
      <c r="U77" s="20">
        <v>73</v>
      </c>
      <c r="V77" s="20">
        <v>77</v>
      </c>
      <c r="W77" s="30">
        <f t="shared" ref="W77:W81" si="20">SUMPRODUCT(($C$7:$V$7)*(C77:V77))/SUM($C$7:$V$7)</f>
        <v>65.4059405940594</v>
      </c>
      <c r="X77" s="18"/>
      <c r="Y77" s="20"/>
      <c r="Z77" s="20"/>
      <c r="AA77" s="20"/>
      <c r="AB77" s="20"/>
      <c r="AC77" s="20"/>
      <c r="AD77" s="31">
        <f t="shared" ref="AD77:AD81" si="21">(W77*0.85+(X77+Y77+Z77+AA77-AB77-AC77)*0.15)</f>
        <v>55.5950495049505</v>
      </c>
      <c r="AE77" s="20"/>
      <c r="AF77" s="20"/>
      <c r="AG77" s="20"/>
      <c r="AH77" s="20"/>
      <c r="AI77" s="20">
        <v>8</v>
      </c>
      <c r="AJ77" s="44" t="s">
        <v>269</v>
      </c>
      <c r="AK77" s="45">
        <f t="shared" ref="AK77:AK81" si="22">AD77*0.6+AE77*0.15+AG77*0.1+AI77*0.15</f>
        <v>34.5570297029703</v>
      </c>
      <c r="AL77" s="46">
        <v>70</v>
      </c>
      <c r="AN77" s="1"/>
      <c r="AO77" s="1"/>
      <c r="AP77" s="1"/>
    </row>
    <row r="78" ht="27" customHeight="1" spans="1:42">
      <c r="A78" s="16" t="s">
        <v>270</v>
      </c>
      <c r="B78" s="17" t="s">
        <v>271</v>
      </c>
      <c r="C78" s="20">
        <v>65</v>
      </c>
      <c r="D78" s="20">
        <v>63</v>
      </c>
      <c r="E78" s="20">
        <v>55</v>
      </c>
      <c r="F78" s="20">
        <v>73</v>
      </c>
      <c r="G78" s="20">
        <v>77</v>
      </c>
      <c r="H78" s="20">
        <v>90</v>
      </c>
      <c r="I78" s="20">
        <v>88</v>
      </c>
      <c r="J78" s="20">
        <v>78</v>
      </c>
      <c r="K78" s="20">
        <v>61</v>
      </c>
      <c r="L78" s="20">
        <v>32</v>
      </c>
      <c r="M78" s="20">
        <v>83</v>
      </c>
      <c r="N78" s="20">
        <v>68</v>
      </c>
      <c r="O78" s="20">
        <v>77</v>
      </c>
      <c r="P78" s="20">
        <v>81</v>
      </c>
      <c r="Q78" s="20">
        <v>67</v>
      </c>
      <c r="R78" s="20">
        <v>67</v>
      </c>
      <c r="S78" s="20">
        <v>60</v>
      </c>
      <c r="T78" s="20">
        <v>80</v>
      </c>
      <c r="U78" s="20">
        <v>84</v>
      </c>
      <c r="V78" s="20">
        <v>62</v>
      </c>
      <c r="W78" s="30">
        <f t="shared" si="20"/>
        <v>67.4653465346535</v>
      </c>
      <c r="X78" s="18"/>
      <c r="Y78" s="20"/>
      <c r="Z78" s="20"/>
      <c r="AA78" s="20"/>
      <c r="AB78" s="20"/>
      <c r="AC78" s="20"/>
      <c r="AD78" s="31">
        <f t="shared" si="21"/>
        <v>57.3455445544554</v>
      </c>
      <c r="AE78" s="20"/>
      <c r="AF78" s="20"/>
      <c r="AG78" s="20"/>
      <c r="AH78" s="20"/>
      <c r="AI78" s="20"/>
      <c r="AJ78" s="44"/>
      <c r="AK78" s="45">
        <f t="shared" si="22"/>
        <v>34.4073267326733</v>
      </c>
      <c r="AL78" s="46">
        <v>71</v>
      </c>
      <c r="AN78" s="1"/>
      <c r="AO78" s="1"/>
      <c r="AP78" s="1"/>
    </row>
    <row r="79" ht="27" customHeight="1" spans="1:42">
      <c r="A79" s="16" t="s">
        <v>272</v>
      </c>
      <c r="B79" s="17" t="s">
        <v>273</v>
      </c>
      <c r="C79" s="20">
        <v>68</v>
      </c>
      <c r="D79" s="20">
        <v>45</v>
      </c>
      <c r="E79" s="20">
        <v>53</v>
      </c>
      <c r="F79" s="20">
        <v>67</v>
      </c>
      <c r="G79" s="20">
        <v>75</v>
      </c>
      <c r="H79" s="20">
        <v>90</v>
      </c>
      <c r="I79" s="20">
        <v>81</v>
      </c>
      <c r="J79" s="20">
        <v>85</v>
      </c>
      <c r="K79" s="20">
        <v>72</v>
      </c>
      <c r="L79" s="20">
        <v>74</v>
      </c>
      <c r="M79" s="20">
        <v>85</v>
      </c>
      <c r="N79" s="20">
        <v>42</v>
      </c>
      <c r="O79" s="20">
        <v>88</v>
      </c>
      <c r="P79" s="20">
        <v>84</v>
      </c>
      <c r="Q79" s="20">
        <v>31</v>
      </c>
      <c r="R79" s="20">
        <v>48</v>
      </c>
      <c r="S79" s="20">
        <v>55</v>
      </c>
      <c r="T79" s="20">
        <v>70</v>
      </c>
      <c r="U79" s="20">
        <v>84</v>
      </c>
      <c r="V79" s="20">
        <v>75</v>
      </c>
      <c r="W79" s="30">
        <f t="shared" si="20"/>
        <v>63.0990099009901</v>
      </c>
      <c r="X79" s="18"/>
      <c r="Y79" s="20"/>
      <c r="Z79" s="20"/>
      <c r="AA79" s="20"/>
      <c r="AB79" s="20"/>
      <c r="AC79" s="20"/>
      <c r="AD79" s="31">
        <f t="shared" si="21"/>
        <v>53.6341584158416</v>
      </c>
      <c r="AE79" s="20"/>
      <c r="AF79" s="20"/>
      <c r="AG79" s="20"/>
      <c r="AH79" s="20"/>
      <c r="AI79" s="20">
        <v>8</v>
      </c>
      <c r="AJ79" s="44" t="s">
        <v>274</v>
      </c>
      <c r="AK79" s="45">
        <f t="shared" si="22"/>
        <v>33.380495049505</v>
      </c>
      <c r="AL79" s="46">
        <v>72</v>
      </c>
      <c r="AN79" s="1"/>
      <c r="AO79" s="1"/>
      <c r="AP79" s="1"/>
    </row>
    <row r="80" ht="27" customHeight="1" spans="1:42">
      <c r="A80" s="16" t="s">
        <v>275</v>
      </c>
      <c r="B80" s="17" t="s">
        <v>276</v>
      </c>
      <c r="C80" s="20">
        <v>57</v>
      </c>
      <c r="D80" s="20">
        <v>44</v>
      </c>
      <c r="E80" s="20">
        <v>53</v>
      </c>
      <c r="F80" s="20">
        <v>65</v>
      </c>
      <c r="G80" s="20">
        <v>87</v>
      </c>
      <c r="H80" s="20">
        <v>77</v>
      </c>
      <c r="I80" s="20">
        <v>79</v>
      </c>
      <c r="J80" s="20">
        <v>84</v>
      </c>
      <c r="K80" s="20">
        <v>74</v>
      </c>
      <c r="L80" s="20">
        <v>60</v>
      </c>
      <c r="M80" s="20">
        <v>84</v>
      </c>
      <c r="N80" s="20">
        <v>37</v>
      </c>
      <c r="O80" s="20">
        <v>88</v>
      </c>
      <c r="P80" s="20">
        <v>89</v>
      </c>
      <c r="Q80" s="20">
        <v>32</v>
      </c>
      <c r="R80" s="20">
        <v>50</v>
      </c>
      <c r="S80" s="20">
        <v>54</v>
      </c>
      <c r="T80" s="20">
        <v>85</v>
      </c>
      <c r="U80" s="20">
        <v>78</v>
      </c>
      <c r="V80" s="20">
        <v>79</v>
      </c>
      <c r="W80" s="30">
        <f t="shared" si="20"/>
        <v>61.6336633663366</v>
      </c>
      <c r="X80" s="18"/>
      <c r="Y80" s="20"/>
      <c r="Z80" s="20"/>
      <c r="AA80" s="20"/>
      <c r="AB80" s="20"/>
      <c r="AC80" s="20"/>
      <c r="AD80" s="31">
        <f t="shared" si="21"/>
        <v>52.3886138613861</v>
      </c>
      <c r="AE80" s="20"/>
      <c r="AF80" s="20"/>
      <c r="AG80" s="20"/>
      <c r="AH80" s="20"/>
      <c r="AI80" s="20">
        <v>5</v>
      </c>
      <c r="AJ80" s="44" t="s">
        <v>277</v>
      </c>
      <c r="AK80" s="45">
        <f t="shared" si="22"/>
        <v>32.1831683168317</v>
      </c>
      <c r="AL80" s="46">
        <v>73</v>
      </c>
      <c r="AN80" s="1"/>
      <c r="AO80" s="1"/>
      <c r="AP80" s="1"/>
    </row>
    <row r="81" ht="27" customHeight="1" spans="1:42">
      <c r="A81" s="16" t="s">
        <v>278</v>
      </c>
      <c r="B81" s="17" t="s">
        <v>279</v>
      </c>
      <c r="C81" s="20">
        <v>22</v>
      </c>
      <c r="D81" s="20">
        <v>52</v>
      </c>
      <c r="E81" s="20">
        <v>61</v>
      </c>
      <c r="F81" s="20">
        <v>61</v>
      </c>
      <c r="G81" s="20">
        <v>44</v>
      </c>
      <c r="H81" s="20">
        <v>75</v>
      </c>
      <c r="I81" s="20">
        <v>77</v>
      </c>
      <c r="J81" s="20">
        <v>33</v>
      </c>
      <c r="K81" s="20">
        <v>77</v>
      </c>
      <c r="L81" s="20">
        <v>60</v>
      </c>
      <c r="M81" s="20">
        <v>84</v>
      </c>
      <c r="N81" s="20">
        <v>51</v>
      </c>
      <c r="O81" s="20">
        <v>73</v>
      </c>
      <c r="P81" s="20">
        <v>77</v>
      </c>
      <c r="Q81" s="20">
        <v>60</v>
      </c>
      <c r="R81" s="20">
        <v>38</v>
      </c>
      <c r="S81" s="20">
        <v>43</v>
      </c>
      <c r="T81" s="20">
        <v>61</v>
      </c>
      <c r="U81" s="20">
        <v>40</v>
      </c>
      <c r="V81" s="20">
        <v>70</v>
      </c>
      <c r="W81" s="30">
        <v>55.05</v>
      </c>
      <c r="X81" s="18"/>
      <c r="Y81" s="20"/>
      <c r="Z81" s="20"/>
      <c r="AA81" s="20"/>
      <c r="AB81" s="20"/>
      <c r="AC81" s="20"/>
      <c r="AD81" s="31">
        <f t="shared" si="21"/>
        <v>46.7925</v>
      </c>
      <c r="AE81" s="20">
        <v>2</v>
      </c>
      <c r="AF81" s="20" t="s">
        <v>280</v>
      </c>
      <c r="AG81" s="20"/>
      <c r="AH81" s="20"/>
      <c r="AI81" s="20">
        <v>10</v>
      </c>
      <c r="AJ81" s="44" t="s">
        <v>180</v>
      </c>
      <c r="AK81" s="45">
        <f t="shared" si="22"/>
        <v>29.8755</v>
      </c>
      <c r="AL81" s="46">
        <v>74</v>
      </c>
      <c r="AN81" s="1"/>
      <c r="AO81" s="1"/>
      <c r="AP81" s="1"/>
    </row>
    <row r="82" ht="41.25" customHeight="1" spans="1:38">
      <c r="A82" s="50" t="s">
        <v>281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1"/>
      <c r="X82" s="50"/>
      <c r="Y82" s="50"/>
      <c r="Z82" s="50"/>
      <c r="AA82" s="50"/>
      <c r="AB82" s="50"/>
      <c r="AC82" s="50"/>
      <c r="AD82" s="51"/>
      <c r="AE82" s="51"/>
      <c r="AF82" s="50"/>
      <c r="AG82" s="50"/>
      <c r="AH82" s="50"/>
      <c r="AI82" s="50"/>
      <c r="AJ82" s="50"/>
      <c r="AK82" s="51"/>
      <c r="AL82" s="50"/>
    </row>
    <row r="83" spans="1:38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1"/>
      <c r="X83" s="50"/>
      <c r="Y83" s="50"/>
      <c r="Z83" s="50"/>
      <c r="AA83" s="50"/>
      <c r="AB83" s="50"/>
      <c r="AC83" s="50"/>
      <c r="AD83" s="51"/>
      <c r="AE83" s="51"/>
      <c r="AF83" s="50"/>
      <c r="AG83" s="50"/>
      <c r="AH83" s="50"/>
      <c r="AI83" s="50"/>
      <c r="AJ83" s="50"/>
      <c r="AK83" s="51"/>
      <c r="AL83" s="50"/>
    </row>
  </sheetData>
  <mergeCells count="47">
    <mergeCell ref="A1:AL1"/>
    <mergeCell ref="B4:AD4"/>
    <mergeCell ref="AE4:AF4"/>
    <mergeCell ref="AG4:AH4"/>
    <mergeCell ref="AI4:AJ4"/>
    <mergeCell ref="X7:AA7"/>
    <mergeCell ref="AB7:AC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7"/>
    <mergeCell ref="X5:X6"/>
    <mergeCell ref="Y5:Y6"/>
    <mergeCell ref="Z5:Z6"/>
    <mergeCell ref="AA5:AA6"/>
    <mergeCell ref="AB5:AB6"/>
    <mergeCell ref="AC5:AC6"/>
    <mergeCell ref="AD5:AD7"/>
    <mergeCell ref="AE5:AE7"/>
    <mergeCell ref="AF5:AF7"/>
    <mergeCell ref="AG5:AG7"/>
    <mergeCell ref="AH5:AH7"/>
    <mergeCell ref="AI5:AI7"/>
    <mergeCell ref="AJ5:AJ7"/>
    <mergeCell ref="AK4:AK7"/>
    <mergeCell ref="AL4:AL7"/>
    <mergeCell ref="A2:AL3"/>
    <mergeCell ref="A82:AL83"/>
  </mergeCells>
  <conditionalFormatting sqref="C8:H8">
    <cfRule type="cellIs" dxfId="0" priority="112" stopIfTrue="1" operator="lessThan">
      <formula>60</formula>
    </cfRule>
  </conditionalFormatting>
  <conditionalFormatting sqref="I8">
    <cfRule type="cellIs" dxfId="0" priority="111" stopIfTrue="1" operator="lessThan">
      <formula>60</formula>
    </cfRule>
  </conditionalFormatting>
  <conditionalFormatting sqref="U8">
    <cfRule type="cellIs" dxfId="0" priority="113" stopIfTrue="1" operator="lessThan">
      <formula>60</formula>
    </cfRule>
  </conditionalFormatting>
  <conditionalFormatting sqref="W8">
    <cfRule type="cellIs" dxfId="0" priority="115" operator="lessThan">
      <formula>60</formula>
    </cfRule>
  </conditionalFormatting>
  <conditionalFormatting sqref="C9:W9">
    <cfRule type="cellIs" dxfId="1" priority="450" operator="lessThan">
      <formula>60</formula>
    </cfRule>
  </conditionalFormatting>
  <conditionalFormatting sqref="C10:W10">
    <cfRule type="cellIs" dxfId="1" priority="448" operator="lessThan">
      <formula>60</formula>
    </cfRule>
  </conditionalFormatting>
  <conditionalFormatting sqref="C11:H11">
    <cfRule type="cellIs" dxfId="0" priority="49" stopIfTrue="1" operator="lessThan">
      <formula>60</formula>
    </cfRule>
  </conditionalFormatting>
  <conditionalFormatting sqref="I11">
    <cfRule type="cellIs" dxfId="0" priority="48" stopIfTrue="1" operator="lessThan">
      <formula>60</formula>
    </cfRule>
  </conditionalFormatting>
  <conditionalFormatting sqref="U11">
    <cfRule type="cellIs" dxfId="0" priority="50" stopIfTrue="1" operator="lessThan">
      <formula>60</formula>
    </cfRule>
  </conditionalFormatting>
  <conditionalFormatting sqref="W11">
    <cfRule type="cellIs" dxfId="0" priority="52" operator="lessThan">
      <formula>60</formula>
    </cfRule>
  </conditionalFormatting>
  <conditionalFormatting sqref="C12:H12">
    <cfRule type="cellIs" dxfId="0" priority="143" stopIfTrue="1" operator="lessThan">
      <formula>60</formula>
    </cfRule>
  </conditionalFormatting>
  <conditionalFormatting sqref="I12">
    <cfRule type="cellIs" dxfId="0" priority="142" stopIfTrue="1" operator="lessThan">
      <formula>60</formula>
    </cfRule>
  </conditionalFormatting>
  <conditionalFormatting sqref="U12">
    <cfRule type="cellIs" dxfId="0" priority="144" stopIfTrue="1" operator="lessThan">
      <formula>60</formula>
    </cfRule>
  </conditionalFormatting>
  <conditionalFormatting sqref="W12">
    <cfRule type="cellIs" dxfId="0" priority="146" operator="lessThan">
      <formula>60</formula>
    </cfRule>
  </conditionalFormatting>
  <conditionalFormatting sqref="C13:H13">
    <cfRule type="cellIs" dxfId="0" priority="102" stopIfTrue="1" operator="lessThan">
      <formula>60</formula>
    </cfRule>
  </conditionalFormatting>
  <conditionalFormatting sqref="I13">
    <cfRule type="cellIs" dxfId="0" priority="101" stopIfTrue="1" operator="lessThan">
      <formula>60</formula>
    </cfRule>
  </conditionalFormatting>
  <conditionalFormatting sqref="U13">
    <cfRule type="cellIs" dxfId="0" priority="103" stopIfTrue="1" operator="lessThan">
      <formula>60</formula>
    </cfRule>
  </conditionalFormatting>
  <conditionalFormatting sqref="W13">
    <cfRule type="cellIs" dxfId="0" priority="105" operator="lessThan">
      <formula>60</formula>
    </cfRule>
  </conditionalFormatting>
  <conditionalFormatting sqref="C14:H14">
    <cfRule type="cellIs" dxfId="0" priority="107" stopIfTrue="1" operator="lessThan">
      <formula>60</formula>
    </cfRule>
  </conditionalFormatting>
  <conditionalFormatting sqref="I14">
    <cfRule type="cellIs" dxfId="0" priority="106" stopIfTrue="1" operator="lessThan">
      <formula>60</formula>
    </cfRule>
  </conditionalFormatting>
  <conditionalFormatting sqref="U14">
    <cfRule type="cellIs" dxfId="0" priority="108" stopIfTrue="1" operator="lessThan">
      <formula>60</formula>
    </cfRule>
  </conditionalFormatting>
  <conditionalFormatting sqref="W14">
    <cfRule type="cellIs" dxfId="0" priority="110" operator="lessThan">
      <formula>60</formula>
    </cfRule>
  </conditionalFormatting>
  <conditionalFormatting sqref="C15:H15">
    <cfRule type="cellIs" dxfId="0" priority="97" stopIfTrue="1" operator="lessThan">
      <formula>60</formula>
    </cfRule>
  </conditionalFormatting>
  <conditionalFormatting sqref="I15">
    <cfRule type="cellIs" dxfId="0" priority="96" stopIfTrue="1" operator="lessThan">
      <formula>60</formula>
    </cfRule>
  </conditionalFormatting>
  <conditionalFormatting sqref="U15">
    <cfRule type="cellIs" dxfId="0" priority="98" stopIfTrue="1" operator="lessThan">
      <formula>60</formula>
    </cfRule>
  </conditionalFormatting>
  <conditionalFormatting sqref="W15">
    <cfRule type="cellIs" dxfId="0" priority="100" operator="lessThan">
      <formula>60</formula>
    </cfRule>
  </conditionalFormatting>
  <conditionalFormatting sqref="C16:W16">
    <cfRule type="cellIs" dxfId="1" priority="443" operator="lessThan">
      <formula>60</formula>
    </cfRule>
  </conditionalFormatting>
  <conditionalFormatting sqref="C17:H17">
    <cfRule type="cellIs" dxfId="0" priority="76" stopIfTrue="1" operator="lessThan">
      <formula>60</formula>
    </cfRule>
  </conditionalFormatting>
  <conditionalFormatting sqref="I17">
    <cfRule type="cellIs" dxfId="0" priority="75" stopIfTrue="1" operator="lessThan">
      <formula>60</formula>
    </cfRule>
  </conditionalFormatting>
  <conditionalFormatting sqref="U17">
    <cfRule type="cellIs" dxfId="0" priority="77" stopIfTrue="1" operator="lessThan">
      <formula>60</formula>
    </cfRule>
  </conditionalFormatting>
  <conditionalFormatting sqref="W17">
    <cfRule type="cellIs" dxfId="0" priority="79" operator="lessThan">
      <formula>60</formula>
    </cfRule>
  </conditionalFormatting>
  <conditionalFormatting sqref="C18:H18">
    <cfRule type="cellIs" dxfId="0" priority="172" stopIfTrue="1" operator="lessThan">
      <formula>60</formula>
    </cfRule>
  </conditionalFormatting>
  <conditionalFormatting sqref="I18">
    <cfRule type="cellIs" dxfId="0" priority="171" stopIfTrue="1" operator="lessThan">
      <formula>60</formula>
    </cfRule>
  </conditionalFormatting>
  <conditionalFormatting sqref="U18">
    <cfRule type="cellIs" dxfId="0" priority="173" stopIfTrue="1" operator="lessThan">
      <formula>60</formula>
    </cfRule>
  </conditionalFormatting>
  <conditionalFormatting sqref="W18">
    <cfRule type="cellIs" dxfId="0" priority="175" operator="lessThan">
      <formula>60</formula>
    </cfRule>
  </conditionalFormatting>
  <conditionalFormatting sqref="C19:W19">
    <cfRule type="cellIs" dxfId="1" priority="440" operator="lessThan">
      <formula>60</formula>
    </cfRule>
  </conditionalFormatting>
  <conditionalFormatting sqref="C20:W20">
    <cfRule type="cellIs" dxfId="1" priority="439" operator="lessThan">
      <formula>60</formula>
    </cfRule>
  </conditionalFormatting>
  <conditionalFormatting sqref="I21">
    <cfRule type="cellIs" dxfId="0" priority="249" stopIfTrue="1" operator="lessThan">
      <formula>60</formula>
    </cfRule>
  </conditionalFormatting>
  <conditionalFormatting sqref="W21">
    <cfRule type="cellIs" dxfId="0" priority="252" operator="lessThan">
      <formula>60</formula>
    </cfRule>
  </conditionalFormatting>
  <conditionalFormatting sqref="C22:W22">
    <cfRule type="cellIs" dxfId="1" priority="437" operator="lessThan">
      <formula>60</formula>
    </cfRule>
  </conditionalFormatting>
  <conditionalFormatting sqref="C23:W23">
    <cfRule type="cellIs" dxfId="1" priority="436" operator="lessThan">
      <formula>60</formula>
    </cfRule>
  </conditionalFormatting>
  <conditionalFormatting sqref="C24:H24">
    <cfRule type="cellIs" dxfId="0" priority="187" stopIfTrue="1" operator="lessThan">
      <formula>60</formula>
    </cfRule>
  </conditionalFormatting>
  <conditionalFormatting sqref="I24">
    <cfRule type="cellIs" dxfId="0" priority="186" stopIfTrue="1" operator="lessThan">
      <formula>60</formula>
    </cfRule>
  </conditionalFormatting>
  <conditionalFormatting sqref="U24">
    <cfRule type="cellIs" dxfId="0" priority="188" stopIfTrue="1" operator="lessThan">
      <formula>60</formula>
    </cfRule>
  </conditionalFormatting>
  <conditionalFormatting sqref="W24">
    <cfRule type="cellIs" dxfId="0" priority="190" operator="lessThan">
      <formula>60</formula>
    </cfRule>
  </conditionalFormatting>
  <conditionalFormatting sqref="C25:W25">
    <cfRule type="cellIs" dxfId="1" priority="434" operator="lessThan">
      <formula>60</formula>
    </cfRule>
  </conditionalFormatting>
  <conditionalFormatting sqref="C26:H26">
    <cfRule type="cellIs" dxfId="0" priority="129" stopIfTrue="1" operator="lessThan">
      <formula>60</formula>
    </cfRule>
  </conditionalFormatting>
  <conditionalFormatting sqref="I26">
    <cfRule type="cellIs" dxfId="0" priority="128" stopIfTrue="1" operator="lessThan">
      <formula>60</formula>
    </cfRule>
  </conditionalFormatting>
  <conditionalFormatting sqref="U26">
    <cfRule type="cellIs" dxfId="0" priority="130" stopIfTrue="1" operator="lessThan">
      <formula>60</formula>
    </cfRule>
  </conditionalFormatting>
  <conditionalFormatting sqref="W26">
    <cfRule type="cellIs" dxfId="0" priority="132" operator="lessThan">
      <formula>60</formula>
    </cfRule>
  </conditionalFormatting>
  <conditionalFormatting sqref="C27:W27">
    <cfRule type="cellIs" dxfId="1" priority="300" operator="lessThan">
      <formula>60</formula>
    </cfRule>
  </conditionalFormatting>
  <conditionalFormatting sqref="C28:W28">
    <cfRule type="cellIs" dxfId="1" priority="301" operator="lessThan">
      <formula>60</formula>
    </cfRule>
  </conditionalFormatting>
  <conditionalFormatting sqref="C29:H29">
    <cfRule type="cellIs" dxfId="0" priority="87" stopIfTrue="1" operator="lessThan">
      <formula>60</formula>
    </cfRule>
  </conditionalFormatting>
  <conditionalFormatting sqref="I29">
    <cfRule type="cellIs" dxfId="0" priority="86" stopIfTrue="1" operator="lessThan">
      <formula>60</formula>
    </cfRule>
  </conditionalFormatting>
  <conditionalFormatting sqref="U29">
    <cfRule type="cellIs" dxfId="0" priority="88" stopIfTrue="1" operator="lessThan">
      <formula>60</formula>
    </cfRule>
  </conditionalFormatting>
  <conditionalFormatting sqref="W29">
    <cfRule type="cellIs" dxfId="0" priority="90" operator="lessThan">
      <formula>60</formula>
    </cfRule>
  </conditionalFormatting>
  <conditionalFormatting sqref="C30:W30">
    <cfRule type="cellIs" dxfId="1" priority="297" operator="lessThan">
      <formula>60</formula>
    </cfRule>
  </conditionalFormatting>
  <conditionalFormatting sqref="C31:W31">
    <cfRule type="cellIs" dxfId="1" priority="429" operator="lessThan">
      <formula>60</formula>
    </cfRule>
  </conditionalFormatting>
  <conditionalFormatting sqref="C32:H32">
    <cfRule type="cellIs" dxfId="0" priority="28" stopIfTrue="1" operator="lessThan">
      <formula>60</formula>
    </cfRule>
  </conditionalFormatting>
  <conditionalFormatting sqref="I32">
    <cfRule type="cellIs" dxfId="0" priority="27" stopIfTrue="1" operator="lessThan">
      <formula>60</formula>
    </cfRule>
  </conditionalFormatting>
  <conditionalFormatting sqref="U32">
    <cfRule type="cellIs" dxfId="0" priority="29" stopIfTrue="1" operator="lessThan">
      <formula>60</formula>
    </cfRule>
  </conditionalFormatting>
  <conditionalFormatting sqref="W32">
    <cfRule type="cellIs" dxfId="0" priority="31" operator="lessThan">
      <formula>60</formula>
    </cfRule>
  </conditionalFormatting>
  <conditionalFormatting sqref="C33">
    <cfRule type="cellIs" dxfId="0" priority="223" stopIfTrue="1" operator="lessThan">
      <formula>60</formula>
    </cfRule>
  </conditionalFormatting>
  <conditionalFormatting sqref="D33:E33">
    <cfRule type="cellIs" dxfId="0" priority="222" stopIfTrue="1" operator="lessThan">
      <formula>60</formula>
    </cfRule>
  </conditionalFormatting>
  <conditionalFormatting sqref="F33">
    <cfRule type="cellIs" dxfId="0" priority="221" stopIfTrue="1" operator="lessThan">
      <formula>60</formula>
    </cfRule>
  </conditionalFormatting>
  <conditionalFormatting sqref="I33">
    <cfRule type="cellIs" dxfId="0" priority="219" stopIfTrue="1" operator="lessThan">
      <formula>60</formula>
    </cfRule>
  </conditionalFormatting>
  <conditionalFormatting sqref="U33">
    <cfRule type="cellIs" dxfId="0" priority="220" stopIfTrue="1" operator="lessThan">
      <formula>60</formula>
    </cfRule>
  </conditionalFormatting>
  <conditionalFormatting sqref="W33">
    <cfRule type="cellIs" dxfId="0" priority="225" operator="lessThan">
      <formula>60</formula>
    </cfRule>
  </conditionalFormatting>
  <conditionalFormatting sqref="C34:W34">
    <cfRule type="cellIs" dxfId="1" priority="425" operator="lessThan">
      <formula>60</formula>
    </cfRule>
  </conditionalFormatting>
  <conditionalFormatting sqref="C35:W35">
    <cfRule type="cellIs" dxfId="1" priority="424" operator="lessThan">
      <formula>60</formula>
    </cfRule>
  </conditionalFormatting>
  <conditionalFormatting sqref="C36:W36">
    <cfRule type="cellIs" dxfId="1" priority="423" operator="lessThan">
      <formula>60</formula>
    </cfRule>
  </conditionalFormatting>
  <conditionalFormatting sqref="I37">
    <cfRule type="cellIs" dxfId="0" priority="253" stopIfTrue="1" operator="lessThan">
      <formula>60</formula>
    </cfRule>
  </conditionalFormatting>
  <conditionalFormatting sqref="W37">
    <cfRule type="cellIs" dxfId="0" priority="256" operator="lessThan">
      <formula>60</formula>
    </cfRule>
  </conditionalFormatting>
  <conditionalFormatting sqref="U38">
    <cfRule type="cellIs" dxfId="0" priority="284" stopIfTrue="1" operator="lessThan">
      <formula>60</formula>
    </cfRule>
  </conditionalFormatting>
  <conditionalFormatting sqref="W38">
    <cfRule type="cellIs" dxfId="0" priority="286" operator="lessThan">
      <formula>60</formula>
    </cfRule>
  </conditionalFormatting>
  <conditionalFormatting sqref="C39">
    <cfRule type="cellIs" dxfId="0" priority="133" stopIfTrue="1" operator="lessThan">
      <formula>60</formula>
    </cfRule>
  </conditionalFormatting>
  <conditionalFormatting sqref="D39:V39">
    <cfRule type="cellIs" dxfId="0" priority="136" stopIfTrue="1" operator="lessThan">
      <formula>60</formula>
    </cfRule>
  </conditionalFormatting>
  <conditionalFormatting sqref="W39">
    <cfRule type="cellIs" dxfId="0" priority="141" operator="lessThan">
      <formula>60</formula>
    </cfRule>
  </conditionalFormatting>
  <conditionalFormatting sqref="X39">
    <cfRule type="cellIs" dxfId="0" priority="140" stopIfTrue="1" operator="lessThan">
      <formula>60</formula>
    </cfRule>
  </conditionalFormatting>
  <conditionalFormatting sqref="C40:H40">
    <cfRule type="cellIs" dxfId="0" priority="202" stopIfTrue="1" operator="lessThan">
      <formula>60</formula>
    </cfRule>
  </conditionalFormatting>
  <conditionalFormatting sqref="I40">
    <cfRule type="cellIs" dxfId="0" priority="201" stopIfTrue="1" operator="lessThan">
      <formula>60</formula>
    </cfRule>
  </conditionalFormatting>
  <conditionalFormatting sqref="U40">
    <cfRule type="cellIs" dxfId="0" priority="203" stopIfTrue="1" operator="lessThan">
      <formula>60</formula>
    </cfRule>
  </conditionalFormatting>
  <conditionalFormatting sqref="W40">
    <cfRule type="cellIs" dxfId="0" priority="205" operator="lessThan">
      <formula>60</formula>
    </cfRule>
  </conditionalFormatting>
  <conditionalFormatting sqref="C41">
    <cfRule type="cellIs" dxfId="0" priority="216" stopIfTrue="1" operator="lessThan">
      <formula>60</formula>
    </cfRule>
  </conditionalFormatting>
  <conditionalFormatting sqref="D41:E41">
    <cfRule type="cellIs" dxfId="0" priority="215" stopIfTrue="1" operator="lessThan">
      <formula>60</formula>
    </cfRule>
  </conditionalFormatting>
  <conditionalFormatting sqref="F41:H41">
    <cfRule type="cellIs" dxfId="0" priority="214" stopIfTrue="1" operator="lessThan">
      <formula>60</formula>
    </cfRule>
  </conditionalFormatting>
  <conditionalFormatting sqref="I41">
    <cfRule type="cellIs" dxfId="0" priority="212" stopIfTrue="1" operator="lessThan">
      <formula>60</formula>
    </cfRule>
  </conditionalFormatting>
  <conditionalFormatting sqref="U41">
    <cfRule type="cellIs" dxfId="0" priority="213" stopIfTrue="1" operator="lessThan">
      <formula>60</formula>
    </cfRule>
  </conditionalFormatting>
  <conditionalFormatting sqref="W41">
    <cfRule type="cellIs" dxfId="0" priority="218" operator="lessThan">
      <formula>60</formula>
    </cfRule>
  </conditionalFormatting>
  <conditionalFormatting sqref="C42:H42">
    <cfRule type="cellIs" dxfId="0" priority="177" stopIfTrue="1" operator="lessThan">
      <formula>60</formula>
    </cfRule>
  </conditionalFormatting>
  <conditionalFormatting sqref="I42">
    <cfRule type="cellIs" dxfId="0" priority="176" stopIfTrue="1" operator="lessThan">
      <formula>60</formula>
    </cfRule>
  </conditionalFormatting>
  <conditionalFormatting sqref="U42">
    <cfRule type="cellIs" dxfId="0" priority="178" stopIfTrue="1" operator="lessThan">
      <formula>60</formula>
    </cfRule>
  </conditionalFormatting>
  <conditionalFormatting sqref="W42">
    <cfRule type="cellIs" dxfId="0" priority="180" operator="lessThan">
      <formula>60</formula>
    </cfRule>
  </conditionalFormatting>
  <conditionalFormatting sqref="C43:H43">
    <cfRule type="cellIs" dxfId="0" priority="192" stopIfTrue="1" operator="lessThan">
      <formula>60</formula>
    </cfRule>
  </conditionalFormatting>
  <conditionalFormatting sqref="I43">
    <cfRule type="cellIs" dxfId="0" priority="191" stopIfTrue="1" operator="lessThan">
      <formula>60</formula>
    </cfRule>
  </conditionalFormatting>
  <conditionalFormatting sqref="U43">
    <cfRule type="cellIs" dxfId="0" priority="193" stopIfTrue="1" operator="lessThan">
      <formula>60</formula>
    </cfRule>
  </conditionalFormatting>
  <conditionalFormatting sqref="W43">
    <cfRule type="cellIs" dxfId="0" priority="195" operator="lessThan">
      <formula>60</formula>
    </cfRule>
  </conditionalFormatting>
  <conditionalFormatting sqref="C44:H44">
    <cfRule type="cellIs" dxfId="0" priority="182" stopIfTrue="1" operator="lessThan">
      <formula>60</formula>
    </cfRule>
  </conditionalFormatting>
  <conditionalFormatting sqref="I44">
    <cfRule type="cellIs" dxfId="0" priority="181" stopIfTrue="1" operator="lessThan">
      <formula>60</formula>
    </cfRule>
  </conditionalFormatting>
  <conditionalFormatting sqref="U44">
    <cfRule type="cellIs" dxfId="0" priority="183" stopIfTrue="1" operator="lessThan">
      <formula>60</formula>
    </cfRule>
  </conditionalFormatting>
  <conditionalFormatting sqref="W44">
    <cfRule type="cellIs" dxfId="0" priority="185" operator="lessThan">
      <formula>60</formula>
    </cfRule>
  </conditionalFormatting>
  <conditionalFormatting sqref="C45:H45">
    <cfRule type="cellIs" dxfId="0" priority="34" stopIfTrue="1" operator="lessThan">
      <formula>60</formula>
    </cfRule>
  </conditionalFormatting>
  <conditionalFormatting sqref="I45">
    <cfRule type="cellIs" dxfId="0" priority="33" stopIfTrue="1" operator="lessThan">
      <formula>60</formula>
    </cfRule>
  </conditionalFormatting>
  <conditionalFormatting sqref="U45">
    <cfRule type="cellIs" dxfId="0" priority="35" stopIfTrue="1" operator="lessThan">
      <formula>60</formula>
    </cfRule>
  </conditionalFormatting>
  <conditionalFormatting sqref="W45">
    <cfRule type="cellIs" dxfId="0" priority="37" operator="lessThan">
      <formula>60</formula>
    </cfRule>
  </conditionalFormatting>
  <conditionalFormatting sqref="C46:W46">
    <cfRule type="cellIs" dxfId="1" priority="32" operator="lessThan">
      <formula>60</formula>
    </cfRule>
  </conditionalFormatting>
  <conditionalFormatting sqref="C47:H47">
    <cfRule type="cellIs" dxfId="0" priority="44" stopIfTrue="1" operator="lessThan">
      <formula>60</formula>
    </cfRule>
  </conditionalFormatting>
  <conditionalFormatting sqref="I47">
    <cfRule type="cellIs" dxfId="0" priority="43" stopIfTrue="1" operator="lessThan">
      <formula>60</formula>
    </cfRule>
  </conditionalFormatting>
  <conditionalFormatting sqref="U47">
    <cfRule type="cellIs" dxfId="0" priority="45" stopIfTrue="1" operator="lessThan">
      <formula>60</formula>
    </cfRule>
  </conditionalFormatting>
  <conditionalFormatting sqref="W47">
    <cfRule type="cellIs" dxfId="0" priority="47" operator="lessThan">
      <formula>60</formula>
    </cfRule>
  </conditionalFormatting>
  <conditionalFormatting sqref="C48:W48">
    <cfRule type="cellIs" dxfId="1" priority="411" operator="lessThan">
      <formula>60</formula>
    </cfRule>
  </conditionalFormatting>
  <conditionalFormatting sqref="C49:W49">
    <cfRule type="cellIs" dxfId="1" priority="270" operator="lessThan">
      <formula>60</formula>
    </cfRule>
  </conditionalFormatting>
  <conditionalFormatting sqref="C50:H50">
    <cfRule type="cellIs" dxfId="0" priority="228" stopIfTrue="1" operator="lessThan">
      <formula>60</formula>
    </cfRule>
  </conditionalFormatting>
  <conditionalFormatting sqref="I50">
    <cfRule type="cellIs" dxfId="0" priority="226" stopIfTrue="1" operator="lessThan">
      <formula>60</formula>
    </cfRule>
  </conditionalFormatting>
  <conditionalFormatting sqref="U50">
    <cfRule type="cellIs" dxfId="0" priority="227" stopIfTrue="1" operator="lessThan">
      <formula>60</formula>
    </cfRule>
  </conditionalFormatting>
  <conditionalFormatting sqref="W50">
    <cfRule type="cellIs" dxfId="0" priority="230" operator="lessThan">
      <formula>60</formula>
    </cfRule>
  </conditionalFormatting>
  <conditionalFormatting sqref="U51">
    <cfRule type="cellIs" dxfId="0" priority="257" stopIfTrue="1" operator="lessThan">
      <formula>60</formula>
    </cfRule>
  </conditionalFormatting>
  <conditionalFormatting sqref="W51">
    <cfRule type="cellIs" dxfId="0" priority="259" operator="lessThan">
      <formula>60</formula>
    </cfRule>
  </conditionalFormatting>
  <conditionalFormatting sqref="C52:W52">
    <cfRule type="cellIs" dxfId="1" priority="268" operator="lessThan">
      <formula>60</formula>
    </cfRule>
  </conditionalFormatting>
  <conditionalFormatting sqref="C53:H53">
    <cfRule type="cellIs" dxfId="0" priority="13" stopIfTrue="1" operator="lessThan">
      <formula>60</formula>
    </cfRule>
  </conditionalFormatting>
  <conditionalFormatting sqref="I53">
    <cfRule type="cellIs" dxfId="0" priority="12" stopIfTrue="1" operator="lessThan">
      <formula>60</formula>
    </cfRule>
  </conditionalFormatting>
  <conditionalFormatting sqref="U53">
    <cfRule type="cellIs" dxfId="0" priority="14" stopIfTrue="1" operator="lessThan">
      <formula>60</formula>
    </cfRule>
  </conditionalFormatting>
  <conditionalFormatting sqref="W53">
    <cfRule type="cellIs" dxfId="0" priority="16" operator="lessThan">
      <formula>60</formula>
    </cfRule>
  </conditionalFormatting>
  <conditionalFormatting sqref="C54:W54">
    <cfRule type="cellIs" dxfId="1" priority="11" operator="lessThan">
      <formula>60</formula>
    </cfRule>
  </conditionalFormatting>
  <conditionalFormatting sqref="D55">
    <cfRule type="cellIs" dxfId="1" priority="3" operator="lessThan">
      <formula>60</formula>
    </cfRule>
  </conditionalFormatting>
  <conditionalFormatting sqref="I55">
    <cfRule type="cellIs" dxfId="0" priority="196" stopIfTrue="1" operator="lessThan">
      <formula>60</formula>
    </cfRule>
  </conditionalFormatting>
  <conditionalFormatting sqref="U55">
    <cfRule type="cellIs" dxfId="0" priority="198" stopIfTrue="1" operator="lessThan">
      <formula>60</formula>
    </cfRule>
  </conditionalFormatting>
  <conditionalFormatting sqref="W55">
    <cfRule type="cellIs" dxfId="0" priority="200" operator="lessThan">
      <formula>60</formula>
    </cfRule>
  </conditionalFormatting>
  <conditionalFormatting sqref="C56:H56">
    <cfRule type="cellIs" dxfId="0" priority="92" stopIfTrue="1" operator="lessThan">
      <formula>60</formula>
    </cfRule>
  </conditionalFormatting>
  <conditionalFormatting sqref="I56">
    <cfRule type="cellIs" dxfId="0" priority="91" stopIfTrue="1" operator="lessThan">
      <formula>60</formula>
    </cfRule>
  </conditionalFormatting>
  <conditionalFormatting sqref="U56">
    <cfRule type="cellIs" dxfId="0" priority="93" stopIfTrue="1" operator="lessThan">
      <formula>60</formula>
    </cfRule>
  </conditionalFormatting>
  <conditionalFormatting sqref="W56">
    <cfRule type="cellIs" dxfId="0" priority="95" operator="lessThan">
      <formula>60</formula>
    </cfRule>
  </conditionalFormatting>
  <conditionalFormatting sqref="C57:W57">
    <cfRule type="cellIs" dxfId="1" priority="402" operator="lessThan">
      <formula>60</formula>
    </cfRule>
  </conditionalFormatting>
  <conditionalFormatting sqref="C58:W58">
    <cfRule type="cellIs" dxfId="1" priority="401" operator="lessThan">
      <formula>60</formula>
    </cfRule>
  </conditionalFormatting>
  <conditionalFormatting sqref="C59:W59">
    <cfRule type="cellIs" dxfId="1" priority="400" operator="lessThan">
      <formula>60</formula>
    </cfRule>
  </conditionalFormatting>
  <conditionalFormatting sqref="C60:W60">
    <cfRule type="cellIs" dxfId="1" priority="399" operator="lessThan">
      <formula>60</formula>
    </cfRule>
  </conditionalFormatting>
  <conditionalFormatting sqref="C61:V61">
    <cfRule type="cellIs" dxfId="1" priority="147" operator="lessThan">
      <formula>60</formula>
    </cfRule>
  </conditionalFormatting>
  <conditionalFormatting sqref="W61">
    <cfRule type="cellIs" dxfId="0" priority="152" operator="lessThan">
      <formula>60</formula>
    </cfRule>
  </conditionalFormatting>
  <conditionalFormatting sqref="X61">
    <cfRule type="cellIs" dxfId="0" priority="151" stopIfTrue="1" operator="lessThan">
      <formula>60</formula>
    </cfRule>
  </conditionalFormatting>
  <conditionalFormatting sqref="C62:W62">
    <cfRule type="cellIs" dxfId="1" priority="231" operator="lessThan">
      <formula>60</formula>
    </cfRule>
  </conditionalFormatting>
  <conditionalFormatting sqref="C63:W63">
    <cfRule type="cellIs" dxfId="1" priority="236" operator="lessThan">
      <formula>60</formula>
    </cfRule>
  </conditionalFormatting>
  <conditionalFormatting sqref="D64">
    <cfRule type="cellIs" dxfId="1" priority="206" operator="lessThan">
      <formula>60</formula>
    </cfRule>
  </conditionalFormatting>
  <conditionalFormatting sqref="I64">
    <cfRule type="cellIs" dxfId="0" priority="207" stopIfTrue="1" operator="lessThan">
      <formula>60</formula>
    </cfRule>
  </conditionalFormatting>
  <conditionalFormatting sqref="U64">
    <cfRule type="cellIs" dxfId="0" priority="209" stopIfTrue="1" operator="lessThan">
      <formula>60</formula>
    </cfRule>
  </conditionalFormatting>
  <conditionalFormatting sqref="W64">
    <cfRule type="cellIs" dxfId="0" priority="211" operator="lessThan">
      <formula>60</formula>
    </cfRule>
  </conditionalFormatting>
  <conditionalFormatting sqref="C65:W65">
    <cfRule type="cellIs" dxfId="1" priority="394" operator="lessThan">
      <formula>60</formula>
    </cfRule>
  </conditionalFormatting>
  <conditionalFormatting sqref="C66:W66">
    <cfRule type="cellIs" dxfId="1" priority="393" operator="lessThan">
      <formula>60</formula>
    </cfRule>
  </conditionalFormatting>
  <conditionalFormatting sqref="C67:H67">
    <cfRule type="cellIs" dxfId="0" priority="117" stopIfTrue="1" operator="lessThan">
      <formula>60</formula>
    </cfRule>
  </conditionalFormatting>
  <conditionalFormatting sqref="I67">
    <cfRule type="cellIs" dxfId="0" priority="116" stopIfTrue="1" operator="lessThan">
      <formula>60</formula>
    </cfRule>
  </conditionalFormatting>
  <conditionalFormatting sqref="U67">
    <cfRule type="cellIs" dxfId="0" priority="118" stopIfTrue="1" operator="lessThan">
      <formula>60</formula>
    </cfRule>
  </conditionalFormatting>
  <conditionalFormatting sqref="W67">
    <cfRule type="cellIs" dxfId="0" priority="120" operator="lessThan">
      <formula>60</formula>
    </cfRule>
  </conditionalFormatting>
  <conditionalFormatting sqref="C68:D68">
    <cfRule type="cellIs" dxfId="1" priority="122" operator="lessThan">
      <formula>60</formula>
    </cfRule>
  </conditionalFormatting>
  <conditionalFormatting sqref="E68:V68">
    <cfRule type="cellIs" dxfId="1" priority="121" operator="lessThan">
      <formula>60</formula>
    </cfRule>
  </conditionalFormatting>
  <conditionalFormatting sqref="W68">
    <cfRule type="cellIs" dxfId="0" priority="127" operator="lessThan">
      <formula>60</formula>
    </cfRule>
  </conditionalFormatting>
  <conditionalFormatting sqref="X68">
    <cfRule type="cellIs" dxfId="0" priority="126" stopIfTrue="1" operator="lessThan">
      <formula>60</formula>
    </cfRule>
  </conditionalFormatting>
  <conditionalFormatting sqref="C69:W69">
    <cfRule type="cellIs" dxfId="1" priority="390" operator="lessThan">
      <formula>60</formula>
    </cfRule>
  </conditionalFormatting>
  <conditionalFormatting sqref="C70:W70">
    <cfRule type="cellIs" dxfId="1" priority="389" operator="lessThan">
      <formula>60</formula>
    </cfRule>
  </conditionalFormatting>
  <conditionalFormatting sqref="C71:W71">
    <cfRule type="cellIs" dxfId="1" priority="153" operator="lessThan">
      <formula>60</formula>
    </cfRule>
  </conditionalFormatting>
  <conditionalFormatting sqref="C72:V72">
    <cfRule type="cellIs" dxfId="1" priority="154" operator="lessThan">
      <formula>60</formula>
    </cfRule>
  </conditionalFormatting>
  <conditionalFormatting sqref="W72">
    <cfRule type="cellIs" dxfId="0" priority="156" operator="lessThan">
      <formula>60</formula>
    </cfRule>
  </conditionalFormatting>
  <conditionalFormatting sqref="X72">
    <cfRule type="cellIs" dxfId="0" priority="155" stopIfTrue="1" operator="lessThan">
      <formula>60</formula>
    </cfRule>
  </conditionalFormatting>
  <conditionalFormatting sqref="C73:W73">
    <cfRule type="cellIs" dxfId="1" priority="386" operator="lessThan">
      <formula>60</formula>
    </cfRule>
  </conditionalFormatting>
  <conditionalFormatting sqref="C74:V74">
    <cfRule type="cellIs" dxfId="1" priority="2" operator="lessThan">
      <formula>60</formula>
    </cfRule>
  </conditionalFormatting>
  <conditionalFormatting sqref="W74">
    <cfRule type="cellIs" dxfId="0" priority="26" operator="lessThan">
      <formula>60</formula>
    </cfRule>
  </conditionalFormatting>
  <conditionalFormatting sqref="X74">
    <cfRule type="cellIs" dxfId="0" priority="24" stopIfTrue="1" operator="lessThan">
      <formula>60</formula>
    </cfRule>
  </conditionalFormatting>
  <conditionalFormatting sqref="C75:W75">
    <cfRule type="cellIs" dxfId="1" priority="384" operator="lessThan">
      <formula>60</formula>
    </cfRule>
  </conditionalFormatting>
  <conditionalFormatting sqref="C76:W76">
    <cfRule type="cellIs" dxfId="1" priority="383" operator="lessThan">
      <formula>60</formula>
    </cfRule>
  </conditionalFormatting>
  <conditionalFormatting sqref="C77:V77">
    <cfRule type="cellIs" dxfId="1" priority="163" operator="lessThan">
      <formula>60</formula>
    </cfRule>
  </conditionalFormatting>
  <conditionalFormatting sqref="W77">
    <cfRule type="cellIs" dxfId="0" priority="170" operator="lessThan">
      <formula>60</formula>
    </cfRule>
  </conditionalFormatting>
  <conditionalFormatting sqref="X77">
    <cfRule type="cellIs" dxfId="0" priority="169" stopIfTrue="1" operator="lessThan">
      <formula>60</formula>
    </cfRule>
  </conditionalFormatting>
  <conditionalFormatting sqref="C78:V78">
    <cfRule type="cellIs" dxfId="1" priority="69" operator="lessThan">
      <formula>60</formula>
    </cfRule>
  </conditionalFormatting>
  <conditionalFormatting sqref="W78">
    <cfRule type="cellIs" dxfId="0" priority="74" operator="lessThan">
      <formula>60</formula>
    </cfRule>
  </conditionalFormatting>
  <conditionalFormatting sqref="X78">
    <cfRule type="cellIs" dxfId="0" priority="73" stopIfTrue="1" operator="lessThan">
      <formula>60</formula>
    </cfRule>
  </conditionalFormatting>
  <conditionalFormatting sqref="C79:V79">
    <cfRule type="cellIs" dxfId="1" priority="5" operator="lessThan">
      <formula>60</formula>
    </cfRule>
  </conditionalFormatting>
  <conditionalFormatting sqref="W79">
    <cfRule type="cellIs" dxfId="0" priority="10" operator="lessThan">
      <formula>60</formula>
    </cfRule>
  </conditionalFormatting>
  <conditionalFormatting sqref="X79">
    <cfRule type="cellIs" dxfId="0" priority="9" stopIfTrue="1" operator="lessThan">
      <formula>60</formula>
    </cfRule>
  </conditionalFormatting>
  <conditionalFormatting sqref="C80:V80">
    <cfRule type="cellIs" dxfId="1" priority="80" operator="lessThan">
      <formula>60</formula>
    </cfRule>
  </conditionalFormatting>
  <conditionalFormatting sqref="W80">
    <cfRule type="cellIs" dxfId="0" priority="85" operator="lessThan">
      <formula>60</formula>
    </cfRule>
  </conditionalFormatting>
  <conditionalFormatting sqref="X80">
    <cfRule type="cellIs" dxfId="0" priority="84" stopIfTrue="1" operator="lessThan">
      <formula>60</formula>
    </cfRule>
  </conditionalFormatting>
  <conditionalFormatting sqref="C81:V81">
    <cfRule type="cellIs" dxfId="1" priority="56" operator="lessThan">
      <formula>60</formula>
    </cfRule>
  </conditionalFormatting>
  <conditionalFormatting sqref="W81">
    <cfRule type="cellIs" dxfId="0" priority="1" operator="lessThan">
      <formula>60</formula>
    </cfRule>
  </conditionalFormatting>
  <conditionalFormatting sqref="X81">
    <cfRule type="cellIs" dxfId="0" priority="67" stopIfTrue="1" operator="lessThan">
      <formula>60</formula>
    </cfRule>
  </conditionalFormatting>
  <conditionalFormatting sqref="V8 X8 J8:T8">
    <cfRule type="cellIs" dxfId="0" priority="114" stopIfTrue="1" operator="lessThan">
      <formula>60</formula>
    </cfRule>
  </conditionalFormatting>
  <conditionalFormatting sqref="V11 X11 J11:T11">
    <cfRule type="cellIs" dxfId="0" priority="51" stopIfTrue="1" operator="lessThan">
      <formula>60</formula>
    </cfRule>
  </conditionalFormatting>
  <conditionalFormatting sqref="V12 X12 J12:T12">
    <cfRule type="cellIs" dxfId="0" priority="145" stopIfTrue="1" operator="lessThan">
      <formula>60</formula>
    </cfRule>
  </conditionalFormatting>
  <conditionalFormatting sqref="V13 X13 J13:T13">
    <cfRule type="cellIs" dxfId="0" priority="104" stopIfTrue="1" operator="lessThan">
      <formula>60</formula>
    </cfRule>
  </conditionalFormatting>
  <conditionalFormatting sqref="V14 X14 J14:T14">
    <cfRule type="cellIs" dxfId="0" priority="109" stopIfTrue="1" operator="lessThan">
      <formula>60</formula>
    </cfRule>
  </conditionalFormatting>
  <conditionalFormatting sqref="V15 X15 J15:T15">
    <cfRule type="cellIs" dxfId="0" priority="99" stopIfTrue="1" operator="lessThan">
      <formula>60</formula>
    </cfRule>
  </conditionalFormatting>
  <conditionalFormatting sqref="V17 X17 J17:T17">
    <cfRule type="cellIs" dxfId="0" priority="78" stopIfTrue="1" operator="lessThan">
      <formula>60</formula>
    </cfRule>
  </conditionalFormatting>
  <conditionalFormatting sqref="V18 X18 J18:T18">
    <cfRule type="cellIs" dxfId="0" priority="174" stopIfTrue="1" operator="lessThan">
      <formula>60</formula>
    </cfRule>
  </conditionalFormatting>
  <conditionalFormatting sqref="U21 C21:H21">
    <cfRule type="cellIs" dxfId="0" priority="250" stopIfTrue="1" operator="lessThan">
      <formula>60</formula>
    </cfRule>
  </conditionalFormatting>
  <conditionalFormatting sqref="V21 J21:T21">
    <cfRule type="cellIs" dxfId="0" priority="251" stopIfTrue="1" operator="lessThan">
      <formula>60</formula>
    </cfRule>
  </conditionalFormatting>
  <conditionalFormatting sqref="V24 X24 J24:T24">
    <cfRule type="cellIs" dxfId="0" priority="189" stopIfTrue="1" operator="lessThan">
      <formula>60</formula>
    </cfRule>
  </conditionalFormatting>
  <conditionalFormatting sqref="V26 X26 J26:T26">
    <cfRule type="cellIs" dxfId="0" priority="131" stopIfTrue="1" operator="lessThan">
      <formula>60</formula>
    </cfRule>
  </conditionalFormatting>
  <conditionalFormatting sqref="V29 X29 J29:T29">
    <cfRule type="cellIs" dxfId="0" priority="89" stopIfTrue="1" operator="lessThan">
      <formula>60</formula>
    </cfRule>
  </conditionalFormatting>
  <conditionalFormatting sqref="V32 X32 J32:T32">
    <cfRule type="cellIs" dxfId="0" priority="30" stopIfTrue="1" operator="lessThan">
      <formula>60</formula>
    </cfRule>
  </conditionalFormatting>
  <conditionalFormatting sqref="G33:H33 V33 J33:T33">
    <cfRule type="cellIs" dxfId="0" priority="224" stopIfTrue="1" operator="lessThan">
      <formula>60</formula>
    </cfRule>
  </conditionalFormatting>
  <conditionalFormatting sqref="U37 C37:H37">
    <cfRule type="cellIs" dxfId="0" priority="254" stopIfTrue="1" operator="lessThan">
      <formula>60</formula>
    </cfRule>
  </conditionalFormatting>
  <conditionalFormatting sqref="V37 J37:T37">
    <cfRule type="cellIs" dxfId="0" priority="255" stopIfTrue="1" operator="lessThan">
      <formula>60</formula>
    </cfRule>
  </conditionalFormatting>
  <conditionalFormatting sqref="C38:T38 V38">
    <cfRule type="cellIs" dxfId="0" priority="285" stopIfTrue="1" operator="lessThan">
      <formula>60</formula>
    </cfRule>
  </conditionalFormatting>
  <conditionalFormatting sqref="V40 X40 J40:T40">
    <cfRule type="cellIs" dxfId="0" priority="204" stopIfTrue="1" operator="lessThan">
      <formula>60</formula>
    </cfRule>
  </conditionalFormatting>
  <conditionalFormatting sqref="V41 J41:T41">
    <cfRule type="cellIs" dxfId="0" priority="217" stopIfTrue="1" operator="lessThan">
      <formula>60</formula>
    </cfRule>
  </conditionalFormatting>
  <conditionalFormatting sqref="V42 X42 J42:T42">
    <cfRule type="cellIs" dxfId="0" priority="179" stopIfTrue="1" operator="lessThan">
      <formula>60</formula>
    </cfRule>
  </conditionalFormatting>
  <conditionalFormatting sqref="V43 X43 J43:T43">
    <cfRule type="cellIs" dxfId="0" priority="194" stopIfTrue="1" operator="lessThan">
      <formula>60</formula>
    </cfRule>
  </conditionalFormatting>
  <conditionalFormatting sqref="V44 X44 J44:T44">
    <cfRule type="cellIs" dxfId="0" priority="184" stopIfTrue="1" operator="lessThan">
      <formula>60</formula>
    </cfRule>
  </conditionalFormatting>
  <conditionalFormatting sqref="J45:T45 X45 V45">
    <cfRule type="cellIs" dxfId="0" priority="36" stopIfTrue="1" operator="lessThan">
      <formula>60</formula>
    </cfRule>
  </conditionalFormatting>
  <conditionalFormatting sqref="V47 X47 J47:T47">
    <cfRule type="cellIs" dxfId="0" priority="46" stopIfTrue="1" operator="lessThan">
      <formula>60</formula>
    </cfRule>
  </conditionalFormatting>
  <conditionalFormatting sqref="V50 J50:T50">
    <cfRule type="cellIs" dxfId="0" priority="229" stopIfTrue="1" operator="lessThan">
      <formula>60</formula>
    </cfRule>
  </conditionalFormatting>
  <conditionalFormatting sqref="C51:T51 V51">
    <cfRule type="cellIs" dxfId="0" priority="258" stopIfTrue="1" operator="lessThan">
      <formula>60</formula>
    </cfRule>
  </conditionalFormatting>
  <conditionalFormatting sqref="J53:T53 X53 V53">
    <cfRule type="cellIs" dxfId="0" priority="15" stopIfTrue="1" operator="lessThan">
      <formula>60</formula>
    </cfRule>
  </conditionalFormatting>
  <conditionalFormatting sqref="C55 E55:H55">
    <cfRule type="cellIs" dxfId="0" priority="197" stopIfTrue="1" operator="lessThan">
      <formula>60</formula>
    </cfRule>
  </conditionalFormatting>
  <conditionalFormatting sqref="V55 X55 J55:T55">
    <cfRule type="cellIs" dxfId="0" priority="199" stopIfTrue="1" operator="lessThan">
      <formula>60</formula>
    </cfRule>
  </conditionalFormatting>
  <conditionalFormatting sqref="V56 X56 J56:T56">
    <cfRule type="cellIs" dxfId="0" priority="94" stopIfTrue="1" operator="lessThan">
      <formula>60</formula>
    </cfRule>
  </conditionalFormatting>
  <conditionalFormatting sqref="C64 E64:H64">
    <cfRule type="cellIs" dxfId="0" priority="208" stopIfTrue="1" operator="lessThan">
      <formula>60</formula>
    </cfRule>
  </conditionalFormatting>
  <conditionalFormatting sqref="V64 X64 J64:T64">
    <cfRule type="cellIs" dxfId="0" priority="210" stopIfTrue="1" operator="lessThan">
      <formula>60</formula>
    </cfRule>
  </conditionalFormatting>
  <conditionalFormatting sqref="V67 X67 J67:T67">
    <cfRule type="cellIs" dxfId="0" priority="119" stopIfTrue="1" operator="lessThan">
      <formula>60</formula>
    </cfRule>
  </conditionalFormatting>
  <pageMargins left="0.511811023622047" right="0.511811023622047" top="0.748031496062992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陌上桑</cp:lastModifiedBy>
  <dcterms:created xsi:type="dcterms:W3CDTF">2019-09-18T01:30:00Z</dcterms:created>
  <cp:lastPrinted>2019-09-20T08:48:00Z</cp:lastPrinted>
  <dcterms:modified xsi:type="dcterms:W3CDTF">2021-09-12T03:17:36Z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87F587AC26214CC8ABE9F85012538ADE</vt:lpwstr>
  </property>
</Properties>
</file>