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84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Sheet1!#REF!</definedName>
  </definedNames>
  <calcPr calcId="144525"/>
</workbook>
</file>

<file path=xl/sharedStrings.xml><?xml version="1.0" encoding="utf-8"?>
<sst xmlns="http://schemas.openxmlformats.org/spreadsheetml/2006/main" count="112" uniqueCount="110">
  <si>
    <t>广东理工学院学生综合素质专业测评表</t>
  </si>
  <si>
    <t xml:space="preserve">     电气与电子工程学院   2020  级    电子信息技术   专业 二○二○至二○二一学年</t>
  </si>
  <si>
    <t>学号</t>
  </si>
  <si>
    <t>学业表现测评
（60%）</t>
  </si>
  <si>
    <t>品德表现测评
（15%）</t>
  </si>
  <si>
    <t>文体表现测评
（10%）</t>
  </si>
  <si>
    <t>能力表现测评
（15%）</t>
  </si>
  <si>
    <t>总分</t>
  </si>
  <si>
    <t>排名</t>
  </si>
  <si>
    <t>科  目
         成绩 
姓名</t>
  </si>
  <si>
    <t>思想道德修养与法律基础</t>
  </si>
  <si>
    <t>高职英语（一）</t>
  </si>
  <si>
    <t>计算机应用基础</t>
  </si>
  <si>
    <t>高等数学（一）</t>
  </si>
  <si>
    <t>大学体育（一）</t>
  </si>
  <si>
    <t>军事理论</t>
  </si>
  <si>
    <t>大学生学业发展与职业生涯规划</t>
  </si>
  <si>
    <t>形势与政策</t>
  </si>
  <si>
    <t>C语言程序设计</t>
  </si>
  <si>
    <t>工程制图与CAD</t>
  </si>
  <si>
    <t>军事技能</t>
  </si>
  <si>
    <t>高职英语（二）</t>
  </si>
  <si>
    <t>高等数学（二）</t>
  </si>
  <si>
    <t>大学体育（二）</t>
  </si>
  <si>
    <t>毛泽东思想和中国特色社会主义理论体系概论</t>
  </si>
  <si>
    <t>电工基础</t>
  </si>
  <si>
    <t>模拟电子技术</t>
  </si>
  <si>
    <t>模拟电子技术实训</t>
  </si>
  <si>
    <t>金工实训</t>
  </si>
  <si>
    <t>电工技术实训</t>
  </si>
  <si>
    <t>成绩平均分</t>
  </si>
  <si>
    <t>发表学术论文</t>
  </si>
  <si>
    <t>英语等级考试</t>
  </si>
  <si>
    <t>计算机等级考试</t>
  </si>
  <si>
    <t>执业证书</t>
  </si>
  <si>
    <t>考试舞弊</t>
  </si>
  <si>
    <t>旷课</t>
  </si>
  <si>
    <t xml:space="preserve">学
业
表
现
测
评
分
</t>
  </si>
  <si>
    <t xml:space="preserve">品
德
表
现
测
评
分
</t>
  </si>
  <si>
    <t>加、减分说明</t>
  </si>
  <si>
    <t xml:space="preserve">文
体
表
现
测
评
分
</t>
  </si>
  <si>
    <t xml:space="preserve">能
力
表
现
测
评
分
</t>
  </si>
  <si>
    <t>加分说明</t>
  </si>
  <si>
    <t>学分</t>
  </si>
  <si>
    <t>加分项</t>
  </si>
  <si>
    <t>减分项</t>
  </si>
  <si>
    <t>2011306401028</t>
  </si>
  <si>
    <t>张爱仪</t>
  </si>
  <si>
    <t>被评为军训先进个人、“普法修德守纪”活动优秀工作者、第六届“党知识挑战赛”优秀工作者、“扶贫攻坚党日”活动优秀工作者、“党史学习教育支教”活动优秀工作者、院级的优秀团员、获得过文明宿舍、献血一次、参加过迎新志愿者活动</t>
  </si>
  <si>
    <t>电气学院学生党支部干事、副班长</t>
  </si>
  <si>
    <t>2011306401029</t>
  </si>
  <si>
    <t>王琪</t>
  </si>
  <si>
    <t>被评为校级优秀教师、献血过一次、院级优秀团员、志愿者服务活动、荣获2021年春季广东理工学院“活力在基层”主题团日竞赛活动“活力团支部”称号、文明宿舍</t>
  </si>
  <si>
    <t>易班负责人、心里委员、青协干事</t>
  </si>
  <si>
    <t>2011306401013</t>
  </si>
  <si>
    <t>陈泽州</t>
  </si>
  <si>
    <t>团支书</t>
  </si>
  <si>
    <t>2011306401011</t>
  </si>
  <si>
    <t>胡志鹏</t>
  </si>
  <si>
    <t>2011306401007</t>
  </si>
  <si>
    <t>刘佳运</t>
  </si>
  <si>
    <t>2011306401014</t>
  </si>
  <si>
    <t>程瑜亮</t>
  </si>
  <si>
    <t>0211306401003</t>
  </si>
  <si>
    <t>冯淇</t>
  </si>
  <si>
    <t>班长</t>
  </si>
  <si>
    <t>2011306401012</t>
  </si>
  <si>
    <t>周一鸿</t>
  </si>
  <si>
    <t>2011306401025</t>
  </si>
  <si>
    <t>黄涛</t>
  </si>
  <si>
    <t>黄鑫凯</t>
  </si>
  <si>
    <t>2011306401010</t>
  </si>
  <si>
    <t>郑有云</t>
  </si>
  <si>
    <t>2011306401017</t>
  </si>
  <si>
    <t>伍铠杰</t>
  </si>
  <si>
    <t>2011306401008</t>
  </si>
  <si>
    <t>龙玉龙</t>
  </si>
  <si>
    <t>2011306401002</t>
  </si>
  <si>
    <t>黄昱华</t>
  </si>
  <si>
    <t>2011306401006</t>
  </si>
  <si>
    <t>黄梓培</t>
  </si>
  <si>
    <t>2011306401027</t>
  </si>
  <si>
    <t>陈浩镔</t>
  </si>
  <si>
    <t>2011306401018</t>
  </si>
  <si>
    <t>裘星</t>
  </si>
  <si>
    <t>2011306401005</t>
  </si>
  <si>
    <t>曾俊烨</t>
  </si>
  <si>
    <t>2011306401001</t>
  </si>
  <si>
    <t>徐睿</t>
  </si>
  <si>
    <t>2011306401020</t>
  </si>
  <si>
    <t>郭栢熹</t>
  </si>
  <si>
    <t>2011306401024</t>
  </si>
  <si>
    <t>吕林峰</t>
  </si>
  <si>
    <t>2011306401023</t>
  </si>
  <si>
    <t>陈华烽</t>
  </si>
  <si>
    <t>2011306401022</t>
  </si>
  <si>
    <t>李昀临</t>
  </si>
  <si>
    <t>2011306401004</t>
  </si>
  <si>
    <t>刘成</t>
  </si>
  <si>
    <t>2011306401009</t>
  </si>
  <si>
    <t>严弘</t>
  </si>
  <si>
    <t>2011308301015</t>
  </si>
  <si>
    <t>程显骏</t>
  </si>
  <si>
    <t>2011305303031</t>
  </si>
  <si>
    <t>黎俊良</t>
  </si>
  <si>
    <t>201130641030</t>
  </si>
  <si>
    <t>陈伟
煜</t>
  </si>
  <si>
    <t>2011306401021</t>
  </si>
  <si>
    <t>梁旭斐</t>
  </si>
  <si>
    <t xml:space="preserve">院系党总支书记签名:                                      学生处处长签名:           　　　　                             年    月    日                                                    
</t>
  </si>
</sst>
</file>

<file path=xl/styles.xml><?xml version="1.0" encoding="utf-8"?>
<styleSheet xmlns="http://schemas.openxmlformats.org/spreadsheetml/2006/main">
  <numFmts count="7">
    <numFmt numFmtId="176" formatCode="0.00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177" formatCode="0_);[Red]\(0\)"/>
    <numFmt numFmtId="178" formatCode="0.00_);[Red]\(0.00\)"/>
  </numFmts>
  <fonts count="32">
    <font>
      <sz val="11"/>
      <name val="宋体"/>
      <charset val="134"/>
    </font>
    <font>
      <sz val="11"/>
      <color theme="1"/>
      <name val="宋体"/>
      <charset val="134"/>
      <scheme val="minor"/>
    </font>
    <font>
      <sz val="11"/>
      <color rgb="FF000000"/>
      <name val="宋体"/>
      <charset val="134"/>
    </font>
    <font>
      <b/>
      <sz val="20"/>
      <name val="宋体"/>
      <charset val="134"/>
    </font>
    <font>
      <b/>
      <u/>
      <sz val="14"/>
      <name val="宋体"/>
      <charset val="134"/>
    </font>
    <font>
      <sz val="9"/>
      <name val="宋体"/>
      <charset val="134"/>
    </font>
    <font>
      <b/>
      <sz val="11"/>
      <name val="宋体"/>
      <charset val="134"/>
    </font>
    <font>
      <sz val="9"/>
      <color indexed="8"/>
      <name val="宋体"/>
      <charset val="134"/>
    </font>
    <font>
      <sz val="9"/>
      <color rgb="FF000000"/>
      <name val="宋体"/>
      <charset val="134"/>
    </font>
    <font>
      <sz val="10"/>
      <name val="宋体"/>
      <charset val="134"/>
    </font>
    <font>
      <b/>
      <sz val="18"/>
      <name val="宋体"/>
      <charset val="134"/>
    </font>
    <font>
      <sz val="11"/>
      <color theme="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2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 applyBorder="0">
      <alignment vertical="center"/>
    </xf>
    <xf numFmtId="42" fontId="13" fillId="0" borderId="0" applyFont="0" applyFill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6" fillId="6" borderId="15" applyNumberFormat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43" fontId="13" fillId="0" borderId="0" applyFont="0" applyFill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3" fillId="13" borderId="19" applyNumberFormat="0" applyFont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5" fillId="0" borderId="18" applyNumberFormat="0" applyFill="0" applyAlignment="0" applyProtection="0">
      <alignment vertical="center"/>
    </xf>
    <xf numFmtId="0" fontId="21" fillId="0" borderId="18" applyNumberFormat="0" applyFill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26" fillId="0" borderId="20" applyNumberFormat="0" applyFill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8" fillId="10" borderId="17" applyNumberFormat="0" applyAlignment="0" applyProtection="0">
      <alignment vertical="center"/>
    </xf>
    <xf numFmtId="0" fontId="28" fillId="10" borderId="15" applyNumberFormat="0" applyAlignment="0" applyProtection="0">
      <alignment vertical="center"/>
    </xf>
    <xf numFmtId="0" fontId="12" fillId="3" borderId="14" applyNumberFormat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7" fillId="0" borderId="16" applyNumberFormat="0" applyFill="0" applyAlignment="0" applyProtection="0">
      <alignment vertical="center"/>
    </xf>
    <xf numFmtId="0" fontId="29" fillId="0" borderId="21" applyNumberFormat="0" applyFill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31" fillId="0" borderId="0" applyBorder="0">
      <protection locked="0"/>
    </xf>
    <xf numFmtId="0" fontId="2" fillId="0" borderId="0" applyBorder="0">
      <protection locked="0"/>
    </xf>
  </cellStyleXfs>
  <cellXfs count="58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177" fontId="2" fillId="0" borderId="0" xfId="0" applyNumberFormat="1" applyFont="1" applyAlignment="1">
      <alignment horizontal="center" vertical="center" wrapText="1"/>
    </xf>
    <xf numFmtId="176" fontId="2" fillId="0" borderId="0" xfId="0" applyNumberFormat="1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  <protection locked="0"/>
    </xf>
    <xf numFmtId="0" fontId="4" fillId="0" borderId="1" xfId="49" applyFont="1" applyBorder="1" applyAlignment="1">
      <alignment horizontal="center" vertical="center" wrapText="1"/>
      <protection locked="0"/>
    </xf>
    <xf numFmtId="0" fontId="5" fillId="0" borderId="1" xfId="0" applyFont="1" applyBorder="1" applyAlignment="1" applyProtection="1">
      <alignment horizontal="center" vertical="center" wrapText="1"/>
      <protection locked="0"/>
    </xf>
    <xf numFmtId="0" fontId="6" fillId="0" borderId="1" xfId="0" applyFont="1" applyBorder="1" applyAlignment="1" applyProtection="1">
      <alignment horizontal="center" vertical="center" wrapText="1"/>
      <protection locked="0"/>
    </xf>
    <xf numFmtId="0" fontId="5" fillId="0" borderId="2" xfId="0" applyFont="1" applyBorder="1" applyAlignment="1" applyProtection="1">
      <alignment horizontal="center" vertical="center" wrapText="1"/>
      <protection locked="0"/>
    </xf>
    <xf numFmtId="177" fontId="7" fillId="0" borderId="2" xfId="0" applyNumberFormat="1" applyFont="1" applyBorder="1" applyAlignment="1" applyProtection="1">
      <alignment horizontal="center" vertical="center" textRotation="255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177" fontId="7" fillId="0" borderId="3" xfId="0" applyNumberFormat="1" applyFont="1" applyBorder="1" applyAlignment="1" applyProtection="1">
      <alignment horizontal="center" vertical="center" textRotation="255" wrapText="1"/>
      <protection locked="0"/>
    </xf>
    <xf numFmtId="177" fontId="5" fillId="0" borderId="1" xfId="0" applyNumberFormat="1" applyFont="1" applyBorder="1" applyAlignment="1" applyProtection="1">
      <alignment horizontal="center" vertical="center" wrapText="1"/>
      <protection locked="0"/>
    </xf>
    <xf numFmtId="49" fontId="8" fillId="0" borderId="1" xfId="50" applyNumberFormat="1" applyFont="1" applyFill="1" applyBorder="1" applyAlignment="1" applyProtection="1">
      <alignment horizontal="left" vertical="center"/>
    </xf>
    <xf numFmtId="0" fontId="8" fillId="0" borderId="0" xfId="0" applyFont="1" applyAlignment="1">
      <alignment horizontal="center" vertical="center"/>
    </xf>
    <xf numFmtId="177" fontId="5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7" fontId="5" fillId="0" borderId="1" xfId="0" applyNumberFormat="1" applyFont="1" applyBorder="1" applyAlignment="1" applyProtection="1">
      <alignment horizontal="center" vertical="center" wrapText="1" shrinkToFit="1"/>
      <protection locked="0"/>
    </xf>
    <xf numFmtId="177" fontId="5" fillId="0" borderId="2" xfId="0" applyNumberFormat="1" applyFont="1" applyBorder="1" applyAlignment="1" applyProtection="1">
      <alignment horizontal="center" vertical="center" textRotation="255" wrapText="1"/>
      <protection locked="0"/>
    </xf>
    <xf numFmtId="177" fontId="7" fillId="0" borderId="8" xfId="0" applyNumberFormat="1" applyFont="1" applyBorder="1" applyAlignment="1" applyProtection="1">
      <alignment horizontal="center" vertical="center" textRotation="255" wrapText="1"/>
      <protection locked="0"/>
    </xf>
    <xf numFmtId="177" fontId="5" fillId="0" borderId="3" xfId="0" applyNumberFormat="1" applyFont="1" applyBorder="1" applyAlignment="1" applyProtection="1">
      <alignment horizontal="center" vertical="center" textRotation="255" wrapText="1"/>
      <protection locked="0"/>
    </xf>
    <xf numFmtId="177" fontId="5" fillId="0" borderId="9" xfId="0" applyNumberFormat="1" applyFont="1" applyBorder="1" applyAlignment="1" applyProtection="1">
      <alignment horizontal="center" vertical="center" wrapText="1"/>
      <protection locked="0"/>
    </xf>
    <xf numFmtId="177" fontId="6" fillId="0" borderId="1" xfId="0" applyNumberFormat="1" applyFont="1" applyBorder="1" applyAlignment="1" applyProtection="1">
      <alignment horizontal="center" vertical="center" wrapText="1"/>
      <protection locked="0"/>
    </xf>
    <xf numFmtId="177" fontId="5" fillId="0" borderId="2" xfId="0" applyNumberFormat="1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177" fontId="5" fillId="0" borderId="8" xfId="0" applyNumberFormat="1" applyFont="1" applyBorder="1" applyAlignment="1" applyProtection="1">
      <alignment horizontal="center" vertical="center" wrapText="1"/>
      <protection locked="0"/>
    </xf>
    <xf numFmtId="177" fontId="5" fillId="0" borderId="10" xfId="0" applyNumberFormat="1" applyFont="1" applyBorder="1" applyAlignment="1" applyProtection="1">
      <alignment horizontal="center" vertical="center" wrapText="1"/>
      <protection locked="0"/>
    </xf>
    <xf numFmtId="177" fontId="5" fillId="0" borderId="11" xfId="0" applyNumberFormat="1" applyFont="1" applyBorder="1" applyAlignment="1" applyProtection="1">
      <alignment horizontal="center" vertical="center" wrapText="1"/>
      <protection locked="0"/>
    </xf>
    <xf numFmtId="177" fontId="5" fillId="0" borderId="3" xfId="0" applyNumberFormat="1" applyFont="1" applyBorder="1" applyAlignment="1" applyProtection="1">
      <alignment horizontal="center" vertical="center" wrapText="1"/>
      <protection locked="0"/>
    </xf>
    <xf numFmtId="178" fontId="5" fillId="0" borderId="1" xfId="0" applyNumberFormat="1" applyFont="1" applyBorder="1" applyAlignment="1">
      <alignment horizontal="center" vertical="center" wrapText="1"/>
    </xf>
    <xf numFmtId="177" fontId="5" fillId="0" borderId="1" xfId="0" applyNumberFormat="1" applyFont="1" applyBorder="1" applyAlignment="1">
      <alignment horizontal="left" vertical="center" wrapText="1"/>
    </xf>
    <xf numFmtId="177" fontId="9" fillId="0" borderId="1" xfId="0" applyNumberFormat="1" applyFont="1" applyBorder="1" applyAlignment="1">
      <alignment horizontal="center" vertical="center" wrapText="1"/>
    </xf>
    <xf numFmtId="177" fontId="9" fillId="0" borderId="1" xfId="0" applyNumberFormat="1" applyFont="1" applyBorder="1" applyAlignment="1">
      <alignment horizontal="left" vertical="center" wrapText="1"/>
    </xf>
    <xf numFmtId="178" fontId="8" fillId="0" borderId="1" xfId="0" applyNumberFormat="1" applyFont="1" applyBorder="1" applyAlignment="1">
      <alignment horizontal="center" vertical="center" wrapText="1"/>
    </xf>
    <xf numFmtId="176" fontId="3" fillId="0" borderId="1" xfId="49" applyNumberFormat="1" applyFont="1" applyBorder="1" applyAlignment="1">
      <alignment horizontal="center" vertical="center" wrapText="1"/>
      <protection locked="0"/>
    </xf>
    <xf numFmtId="0" fontId="10" fillId="0" borderId="0" xfId="49" applyFont="1" applyAlignment="1" applyProtection="1">
      <alignment vertical="center" wrapText="1"/>
    </xf>
    <xf numFmtId="176" fontId="4" fillId="0" borderId="1" xfId="49" applyNumberFormat="1" applyFont="1" applyBorder="1" applyAlignment="1">
      <alignment horizontal="center" vertical="center" wrapText="1"/>
      <protection locked="0"/>
    </xf>
    <xf numFmtId="0" fontId="4" fillId="0" borderId="0" xfId="49" applyFont="1" applyAlignment="1" applyProtection="1">
      <alignment vertical="center" wrapText="1"/>
    </xf>
    <xf numFmtId="176" fontId="8" fillId="0" borderId="2" xfId="0" applyNumberFormat="1" applyFont="1" applyBorder="1" applyAlignment="1" applyProtection="1">
      <alignment horizontal="center" vertical="center" wrapText="1"/>
      <protection locked="0"/>
    </xf>
    <xf numFmtId="0" fontId="2" fillId="0" borderId="1" xfId="0" applyFont="1" applyBorder="1" applyAlignment="1">
      <alignment horizontal="center" vertical="center" wrapText="1"/>
    </xf>
    <xf numFmtId="176" fontId="8" fillId="0" borderId="8" xfId="0" applyNumberFormat="1" applyFont="1" applyBorder="1" applyAlignment="1" applyProtection="1">
      <alignment horizontal="center" vertical="center" wrapText="1"/>
      <protection locked="0"/>
    </xf>
    <xf numFmtId="176" fontId="8" fillId="0" borderId="3" xfId="0" applyNumberFormat="1" applyFont="1" applyBorder="1" applyAlignment="1" applyProtection="1">
      <alignment horizontal="center" vertical="center" wrapText="1"/>
      <protection locked="0"/>
    </xf>
    <xf numFmtId="176" fontId="8" fillId="0" borderId="1" xfId="0" applyNumberFormat="1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177" fontId="2" fillId="0" borderId="1" xfId="0" applyNumberFormat="1" applyFont="1" applyBorder="1" applyAlignment="1">
      <alignment horizontal="left" vertical="center" wrapText="1"/>
    </xf>
    <xf numFmtId="177" fontId="2" fillId="0" borderId="1" xfId="0" applyNumberFormat="1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176" fontId="1" fillId="0" borderId="5" xfId="0" applyNumberFormat="1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176" fontId="2" fillId="0" borderId="13" xfId="0" applyNumberFormat="1" applyFont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49" fontId="8" fillId="0" borderId="1" xfId="50" applyNumberFormat="1" applyFont="1" applyFill="1" applyBorder="1" applyAlignment="1" applyProtection="1" quotePrefix="1">
      <alignment horizontal="left" vertical="center"/>
    </xf>
    <xf numFmtId="0" fontId="5" fillId="0" borderId="1" xfId="0" applyFont="1" applyBorder="1" applyAlignment="1" quotePrefix="1">
      <alignment horizontal="center" vertical="center" wrapText="1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5" xfId="49"/>
    <cellStyle name="常规 12 2" xfId="50"/>
  </cellStyles>
  <dxfs count="1">
    <dxf>
      <font>
        <sz val="11"/>
        <color rgb="FF9C0006"/>
      </font>
    </dxf>
  </dxf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K40"/>
  <sheetViews>
    <sheetView tabSelected="1" zoomScale="80" zoomScaleNormal="80" workbookViewId="0">
      <selection activeCell="AH46" sqref="AH46"/>
    </sheetView>
  </sheetViews>
  <sheetFormatPr defaultColWidth="9.64166666666667" defaultRowHeight="13.5"/>
  <cols>
    <col min="1" max="1" width="12.5666666666667" style="2" customWidth="1"/>
    <col min="2" max="2" width="6.44166666666667" style="2" customWidth="1"/>
    <col min="3" max="4" width="4.56666666666667" style="3" customWidth="1"/>
    <col min="5" max="7" width="4" style="3" customWidth="1"/>
    <col min="8" max="8" width="4.775" style="3" customWidth="1"/>
    <col min="9" max="9" width="4.33333333333333" style="3" customWidth="1"/>
    <col min="10" max="10" width="4" style="3" customWidth="1"/>
    <col min="11" max="12" width="4.56666666666667" style="3" customWidth="1"/>
    <col min="13" max="13" width="4.775" style="3" customWidth="1"/>
    <col min="14" max="15" width="4.56666666666667" style="3" customWidth="1"/>
    <col min="16" max="16" width="4.775" style="3" customWidth="1"/>
    <col min="17" max="17" width="6.56666666666667" style="3" customWidth="1"/>
    <col min="18" max="23" width="4.56666666666667" style="3" customWidth="1"/>
    <col min="24" max="29" width="2.225" style="3" customWidth="1"/>
    <col min="30" max="30" width="7.5" style="2" customWidth="1"/>
    <col min="31" max="31" width="3.44166666666667" style="3" customWidth="1"/>
    <col min="32" max="32" width="10.3333333333333" style="3" customWidth="1"/>
    <col min="33" max="33" width="3.33333333333333" style="3" customWidth="1"/>
    <col min="34" max="34" width="10" style="3" customWidth="1"/>
    <col min="35" max="35" width="3.66666666666667" style="3" customWidth="1"/>
    <col min="36" max="36" width="9.66666666666667" style="3" customWidth="1"/>
    <col min="37" max="37" width="8.90833333333333" style="4" customWidth="1"/>
    <col min="38" max="38" width="5.875" style="2" customWidth="1"/>
    <col min="39" max="16382" width="9" style="2"/>
  </cols>
  <sheetData>
    <row r="1" ht="36.75" customHeight="1" spans="1:63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G1" s="5"/>
      <c r="AH1" s="5"/>
      <c r="AI1" s="5"/>
      <c r="AJ1" s="5"/>
      <c r="AK1" s="40"/>
      <c r="AL1" s="5"/>
      <c r="AM1" s="41"/>
      <c r="AN1" s="41"/>
      <c r="AO1" s="41"/>
      <c r="AP1" s="41"/>
      <c r="AQ1" s="41"/>
      <c r="AR1" s="41"/>
      <c r="AS1" s="41"/>
      <c r="AT1" s="41"/>
      <c r="AU1" s="41"/>
      <c r="AV1" s="41"/>
      <c r="AW1" s="41"/>
      <c r="AX1" s="41"/>
      <c r="AY1" s="41"/>
      <c r="AZ1" s="41"/>
      <c r="BA1" s="41"/>
      <c r="BB1" s="41"/>
      <c r="BC1" s="41"/>
      <c r="BD1" s="41"/>
      <c r="BE1" s="41"/>
      <c r="BF1" s="41"/>
      <c r="BG1" s="41"/>
      <c r="BH1" s="41"/>
      <c r="BI1" s="41"/>
      <c r="BJ1" s="41"/>
      <c r="BK1" s="41"/>
    </row>
    <row r="2" ht="18.75" customHeight="1" spans="1:63">
      <c r="A2" s="6" t="s">
        <v>1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6"/>
      <c r="AI2" s="6"/>
      <c r="AJ2" s="6"/>
      <c r="AK2" s="42"/>
      <c r="AL2" s="6"/>
      <c r="AM2" s="43"/>
      <c r="AN2" s="43"/>
      <c r="AO2" s="43"/>
      <c r="AP2" s="43"/>
      <c r="AQ2" s="43"/>
      <c r="AR2" s="43"/>
      <c r="AS2" s="43"/>
      <c r="AT2" s="43"/>
      <c r="AU2" s="43"/>
      <c r="AV2" s="43"/>
      <c r="AW2" s="43"/>
      <c r="AX2" s="43"/>
      <c r="AY2" s="43"/>
      <c r="AZ2" s="43"/>
      <c r="BA2" s="43"/>
      <c r="BB2" s="43"/>
      <c r="BC2" s="43"/>
      <c r="BD2" s="43"/>
      <c r="BE2" s="43"/>
      <c r="BF2" s="43"/>
      <c r="BG2" s="43"/>
      <c r="BH2" s="43"/>
      <c r="BI2" s="43"/>
      <c r="BJ2" s="43"/>
      <c r="BK2" s="43"/>
    </row>
    <row r="3" ht="18.75" customHeight="1" spans="1:38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6"/>
      <c r="AI3" s="6"/>
      <c r="AJ3" s="6"/>
      <c r="AK3" s="42"/>
      <c r="AL3" s="6"/>
    </row>
    <row r="4" ht="33.75" customHeight="1" spans="1:38">
      <c r="A4" s="7" t="s">
        <v>2</v>
      </c>
      <c r="B4" s="8" t="s">
        <v>3</v>
      </c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  <c r="W4" s="8"/>
      <c r="X4" s="8"/>
      <c r="Y4" s="8"/>
      <c r="Z4" s="8"/>
      <c r="AA4" s="8"/>
      <c r="AB4" s="8"/>
      <c r="AC4" s="8"/>
      <c r="AD4" s="8"/>
      <c r="AE4" s="28" t="s">
        <v>4</v>
      </c>
      <c r="AF4" s="28"/>
      <c r="AG4" s="28" t="s">
        <v>5</v>
      </c>
      <c r="AH4" s="28"/>
      <c r="AI4" s="28" t="s">
        <v>6</v>
      </c>
      <c r="AJ4" s="28"/>
      <c r="AK4" s="44" t="s">
        <v>7</v>
      </c>
      <c r="AL4" s="45" t="s">
        <v>8</v>
      </c>
    </row>
    <row r="5" customHeight="1" spans="1:38">
      <c r="A5" s="7"/>
      <c r="B5" s="9" t="s">
        <v>9</v>
      </c>
      <c r="C5" s="10" t="s">
        <v>10</v>
      </c>
      <c r="D5" s="10" t="s">
        <v>11</v>
      </c>
      <c r="E5" s="10" t="s">
        <v>12</v>
      </c>
      <c r="F5" s="10" t="s">
        <v>13</v>
      </c>
      <c r="G5" s="10" t="s">
        <v>14</v>
      </c>
      <c r="H5" s="10" t="s">
        <v>15</v>
      </c>
      <c r="I5" s="10" t="s">
        <v>16</v>
      </c>
      <c r="J5" s="10" t="s">
        <v>17</v>
      </c>
      <c r="K5" s="10" t="s">
        <v>18</v>
      </c>
      <c r="L5" s="10" t="s">
        <v>19</v>
      </c>
      <c r="M5" s="10" t="s">
        <v>20</v>
      </c>
      <c r="N5" s="10" t="s">
        <v>21</v>
      </c>
      <c r="O5" s="10" t="s">
        <v>22</v>
      </c>
      <c r="P5" s="10" t="s">
        <v>23</v>
      </c>
      <c r="Q5" s="10" t="s">
        <v>24</v>
      </c>
      <c r="R5" s="10" t="s">
        <v>25</v>
      </c>
      <c r="S5" s="10" t="s">
        <v>26</v>
      </c>
      <c r="T5" s="10" t="s">
        <v>27</v>
      </c>
      <c r="U5" s="10" t="s">
        <v>28</v>
      </c>
      <c r="V5" s="10" t="s">
        <v>29</v>
      </c>
      <c r="W5" s="10" t="s">
        <v>30</v>
      </c>
      <c r="X5" s="24" t="s">
        <v>31</v>
      </c>
      <c r="Y5" s="24" t="s">
        <v>32</v>
      </c>
      <c r="Z5" s="24" t="s">
        <v>33</v>
      </c>
      <c r="AA5" s="24" t="s">
        <v>34</v>
      </c>
      <c r="AB5" s="24" t="s">
        <v>35</v>
      </c>
      <c r="AC5" s="24" t="s">
        <v>36</v>
      </c>
      <c r="AD5" s="9" t="s">
        <v>37</v>
      </c>
      <c r="AE5" s="9" t="s">
        <v>38</v>
      </c>
      <c r="AF5" s="29" t="s">
        <v>39</v>
      </c>
      <c r="AG5" s="9" t="s">
        <v>40</v>
      </c>
      <c r="AH5" s="29" t="s">
        <v>39</v>
      </c>
      <c r="AI5" s="9" t="s">
        <v>41</v>
      </c>
      <c r="AJ5" s="29" t="s">
        <v>42</v>
      </c>
      <c r="AK5" s="46"/>
      <c r="AL5" s="45"/>
    </row>
    <row r="6" ht="78" customHeight="1" spans="1:38">
      <c r="A6" s="7"/>
      <c r="B6" s="11"/>
      <c r="C6" s="12"/>
      <c r="D6" s="12"/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  <c r="P6" s="12"/>
      <c r="Q6" s="12"/>
      <c r="R6" s="12"/>
      <c r="S6" s="12"/>
      <c r="T6" s="12"/>
      <c r="U6" s="12"/>
      <c r="V6" s="12"/>
      <c r="W6" s="25"/>
      <c r="X6" s="26"/>
      <c r="Y6" s="26"/>
      <c r="Z6" s="26"/>
      <c r="AA6" s="26"/>
      <c r="AB6" s="26"/>
      <c r="AC6" s="26"/>
      <c r="AD6" s="30"/>
      <c r="AE6" s="30"/>
      <c r="AF6" s="31"/>
      <c r="AG6" s="30"/>
      <c r="AH6" s="31"/>
      <c r="AI6" s="30"/>
      <c r="AJ6" s="31"/>
      <c r="AK6" s="46"/>
      <c r="AL6" s="45"/>
    </row>
    <row r="7" customHeight="1" spans="1:38">
      <c r="A7" s="7"/>
      <c r="B7" s="7" t="s">
        <v>43</v>
      </c>
      <c r="C7" s="13">
        <v>3</v>
      </c>
      <c r="D7" s="13">
        <v>3</v>
      </c>
      <c r="E7" s="13">
        <v>3</v>
      </c>
      <c r="F7" s="13">
        <v>2</v>
      </c>
      <c r="G7" s="13">
        <v>1</v>
      </c>
      <c r="H7" s="13">
        <v>2</v>
      </c>
      <c r="I7" s="13">
        <v>2</v>
      </c>
      <c r="J7" s="13">
        <v>2</v>
      </c>
      <c r="K7" s="13">
        <v>3</v>
      </c>
      <c r="L7" s="23">
        <v>3</v>
      </c>
      <c r="M7" s="13">
        <v>2</v>
      </c>
      <c r="N7" s="13">
        <v>3</v>
      </c>
      <c r="O7" s="13">
        <v>2</v>
      </c>
      <c r="P7" s="13">
        <v>1</v>
      </c>
      <c r="Q7" s="13">
        <v>4</v>
      </c>
      <c r="R7" s="13">
        <v>3</v>
      </c>
      <c r="S7" s="13">
        <v>4</v>
      </c>
      <c r="T7" s="13">
        <v>1</v>
      </c>
      <c r="U7" s="13">
        <v>1</v>
      </c>
      <c r="V7" s="13">
        <v>1</v>
      </c>
      <c r="W7" s="12"/>
      <c r="X7" s="27" t="s">
        <v>44</v>
      </c>
      <c r="Y7" s="32"/>
      <c r="Z7" s="32"/>
      <c r="AA7" s="33"/>
      <c r="AB7" s="13" t="s">
        <v>45</v>
      </c>
      <c r="AC7" s="13"/>
      <c r="AD7" s="11"/>
      <c r="AE7" s="11"/>
      <c r="AF7" s="34"/>
      <c r="AG7" s="11"/>
      <c r="AH7" s="34"/>
      <c r="AI7" s="11"/>
      <c r="AJ7" s="34"/>
      <c r="AK7" s="47"/>
      <c r="AL7" s="45"/>
    </row>
    <row r="8" ht="37.05" customHeight="1" spans="1:38">
      <c r="A8" s="14" t="s">
        <v>46</v>
      </c>
      <c r="B8" s="15" t="s">
        <v>47</v>
      </c>
      <c r="C8" s="16">
        <v>78</v>
      </c>
      <c r="D8" s="16">
        <v>76</v>
      </c>
      <c r="E8" s="16">
        <v>92</v>
      </c>
      <c r="F8" s="16">
        <v>86</v>
      </c>
      <c r="G8" s="16">
        <v>92</v>
      </c>
      <c r="H8" s="16">
        <v>95</v>
      </c>
      <c r="I8" s="16">
        <v>87</v>
      </c>
      <c r="J8" s="16">
        <v>98</v>
      </c>
      <c r="K8" s="16">
        <v>70</v>
      </c>
      <c r="L8" s="16">
        <v>92</v>
      </c>
      <c r="M8" s="16">
        <v>94</v>
      </c>
      <c r="N8" s="16">
        <v>66</v>
      </c>
      <c r="O8" s="16">
        <v>95</v>
      </c>
      <c r="P8" s="16">
        <v>83</v>
      </c>
      <c r="Q8" s="16">
        <v>72</v>
      </c>
      <c r="R8" s="16">
        <v>73</v>
      </c>
      <c r="S8" s="16">
        <v>73</v>
      </c>
      <c r="T8" s="16">
        <v>89</v>
      </c>
      <c r="U8" s="16">
        <v>82</v>
      </c>
      <c r="V8" s="16">
        <v>72</v>
      </c>
      <c r="W8" s="16">
        <v>81.5</v>
      </c>
      <c r="X8" s="16"/>
      <c r="Y8" s="16"/>
      <c r="Z8" s="16"/>
      <c r="AA8" s="16"/>
      <c r="AB8" s="16"/>
      <c r="AC8" s="16"/>
      <c r="AD8" s="35">
        <v>69.275</v>
      </c>
      <c r="AE8" s="16">
        <v>45</v>
      </c>
      <c r="AF8" s="36" t="s">
        <v>48</v>
      </c>
      <c r="AG8" s="16"/>
      <c r="AH8" s="36"/>
      <c r="AI8" s="16">
        <v>13</v>
      </c>
      <c r="AJ8" s="36" t="s">
        <v>49</v>
      </c>
      <c r="AK8" s="48">
        <f>AD8*0.6+AE8*0.15+AG8*0.1+AI8*0.15</f>
        <v>50.265</v>
      </c>
      <c r="AL8" s="49">
        <v>1</v>
      </c>
    </row>
    <row r="9" ht="37.05" customHeight="1" spans="1:38">
      <c r="A9" s="14" t="s">
        <v>50</v>
      </c>
      <c r="B9" s="17" t="s">
        <v>51</v>
      </c>
      <c r="C9" s="16">
        <v>70</v>
      </c>
      <c r="D9" s="16">
        <v>74</v>
      </c>
      <c r="E9" s="16">
        <v>94</v>
      </c>
      <c r="F9" s="16">
        <v>62</v>
      </c>
      <c r="G9" s="16">
        <v>97</v>
      </c>
      <c r="H9" s="16">
        <v>92</v>
      </c>
      <c r="I9" s="16">
        <v>87</v>
      </c>
      <c r="J9" s="16">
        <v>98</v>
      </c>
      <c r="K9" s="16">
        <v>72</v>
      </c>
      <c r="L9" s="16">
        <v>79</v>
      </c>
      <c r="M9" s="16">
        <v>94</v>
      </c>
      <c r="N9" s="16">
        <v>78</v>
      </c>
      <c r="O9" s="16">
        <v>71</v>
      </c>
      <c r="P9" s="16">
        <v>81</v>
      </c>
      <c r="Q9" s="16">
        <v>64</v>
      </c>
      <c r="R9" s="16">
        <v>72</v>
      </c>
      <c r="S9" s="16">
        <v>76</v>
      </c>
      <c r="T9" s="16">
        <v>89</v>
      </c>
      <c r="U9" s="16">
        <v>83</v>
      </c>
      <c r="V9" s="16">
        <v>72</v>
      </c>
      <c r="W9" s="16">
        <v>78.4130434782609</v>
      </c>
      <c r="X9" s="16"/>
      <c r="Y9" s="16"/>
      <c r="Z9" s="16"/>
      <c r="AA9" s="16"/>
      <c r="AB9" s="16"/>
      <c r="AC9" s="16"/>
      <c r="AD9" s="35">
        <v>66.6510869565217</v>
      </c>
      <c r="AE9" s="16">
        <v>33</v>
      </c>
      <c r="AF9" s="36" t="s">
        <v>52</v>
      </c>
      <c r="AG9" s="16"/>
      <c r="AH9" s="36"/>
      <c r="AI9" s="16">
        <v>13</v>
      </c>
      <c r="AJ9" s="50" t="s">
        <v>53</v>
      </c>
      <c r="AK9" s="48">
        <v>46.890652173913</v>
      </c>
      <c r="AL9" s="49">
        <v>2</v>
      </c>
    </row>
    <row r="10" ht="37.05" customHeight="1" spans="1:38">
      <c r="A10" s="58" t="s">
        <v>54</v>
      </c>
      <c r="B10" s="17" t="s">
        <v>55</v>
      </c>
      <c r="C10" s="16">
        <v>74</v>
      </c>
      <c r="D10" s="16">
        <v>71</v>
      </c>
      <c r="E10" s="16">
        <v>87</v>
      </c>
      <c r="F10" s="16">
        <v>86</v>
      </c>
      <c r="G10" s="16">
        <v>85</v>
      </c>
      <c r="H10" s="16">
        <v>92</v>
      </c>
      <c r="I10" s="16">
        <v>85</v>
      </c>
      <c r="J10" s="16">
        <v>98</v>
      </c>
      <c r="K10" s="16">
        <v>70</v>
      </c>
      <c r="L10" s="16">
        <v>77</v>
      </c>
      <c r="M10" s="16">
        <v>91</v>
      </c>
      <c r="N10" s="16">
        <v>74</v>
      </c>
      <c r="O10" s="16">
        <v>73</v>
      </c>
      <c r="P10" s="16">
        <v>76</v>
      </c>
      <c r="Q10" s="16">
        <v>75</v>
      </c>
      <c r="R10" s="16">
        <v>77</v>
      </c>
      <c r="S10" s="16">
        <v>76</v>
      </c>
      <c r="T10" s="16">
        <v>96</v>
      </c>
      <c r="U10" s="16">
        <v>78</v>
      </c>
      <c r="V10" s="16">
        <v>82</v>
      </c>
      <c r="W10" s="16">
        <v>79.5869565217391</v>
      </c>
      <c r="X10" s="16"/>
      <c r="Y10" s="16"/>
      <c r="Z10" s="16"/>
      <c r="AA10" s="16"/>
      <c r="AB10" s="16"/>
      <c r="AC10" s="16"/>
      <c r="AD10" s="35">
        <v>67.6489130434783</v>
      </c>
      <c r="AE10" s="16"/>
      <c r="AF10" s="36"/>
      <c r="AG10" s="16"/>
      <c r="AH10" s="36"/>
      <c r="AI10" s="16">
        <v>13</v>
      </c>
      <c r="AJ10" s="50" t="s">
        <v>56</v>
      </c>
      <c r="AK10" s="48">
        <f>AD10*0.6+AE10*0.15+AG10*0.1+AI10*0.15</f>
        <v>42.539347826087</v>
      </c>
      <c r="AL10" s="49">
        <v>3</v>
      </c>
    </row>
    <row r="11" ht="37.05" customHeight="1" spans="1:38">
      <c r="A11" s="14" t="s">
        <v>57</v>
      </c>
      <c r="B11" s="17" t="s">
        <v>58</v>
      </c>
      <c r="C11" s="16">
        <v>75</v>
      </c>
      <c r="D11" s="16">
        <v>69</v>
      </c>
      <c r="E11" s="16">
        <v>90</v>
      </c>
      <c r="F11" s="16">
        <v>87</v>
      </c>
      <c r="G11" s="16">
        <v>85</v>
      </c>
      <c r="H11" s="16">
        <v>95</v>
      </c>
      <c r="I11" s="16">
        <v>88</v>
      </c>
      <c r="J11" s="16">
        <v>98</v>
      </c>
      <c r="K11" s="16">
        <v>77</v>
      </c>
      <c r="L11" s="16">
        <v>73</v>
      </c>
      <c r="M11" s="16">
        <v>92</v>
      </c>
      <c r="N11" s="16">
        <v>72</v>
      </c>
      <c r="O11" s="16">
        <v>83</v>
      </c>
      <c r="P11" s="16">
        <v>86</v>
      </c>
      <c r="Q11" s="16">
        <v>82</v>
      </c>
      <c r="R11" s="16">
        <v>81</v>
      </c>
      <c r="S11" s="16">
        <v>74</v>
      </c>
      <c r="T11" s="16">
        <v>89</v>
      </c>
      <c r="U11" s="16">
        <v>81</v>
      </c>
      <c r="V11" s="16">
        <v>70</v>
      </c>
      <c r="W11" s="16">
        <v>81.1304347826087</v>
      </c>
      <c r="X11" s="16"/>
      <c r="Y11" s="16"/>
      <c r="Z11" s="16"/>
      <c r="AA11" s="16"/>
      <c r="AB11" s="16"/>
      <c r="AC11" s="16"/>
      <c r="AD11" s="35">
        <v>68.9608695652174</v>
      </c>
      <c r="AE11" s="37"/>
      <c r="AF11" s="38"/>
      <c r="AG11" s="37"/>
      <c r="AH11" s="36"/>
      <c r="AI11" s="16"/>
      <c r="AJ11" s="50"/>
      <c r="AK11" s="48">
        <f>AD11*0.6+AE11*0.15+AG11*0.1+AI11*0.15</f>
        <v>41.3765217391304</v>
      </c>
      <c r="AL11" s="49">
        <v>4</v>
      </c>
    </row>
    <row r="12" ht="37.05" customHeight="1" spans="1:38">
      <c r="A12" s="58" t="s">
        <v>59</v>
      </c>
      <c r="B12" s="17" t="s">
        <v>60</v>
      </c>
      <c r="C12" s="16">
        <v>77</v>
      </c>
      <c r="D12" s="16">
        <v>87</v>
      </c>
      <c r="E12" s="16">
        <v>83</v>
      </c>
      <c r="F12" s="16">
        <v>85</v>
      </c>
      <c r="G12" s="16">
        <v>87</v>
      </c>
      <c r="H12" s="16">
        <v>90</v>
      </c>
      <c r="I12" s="16">
        <v>82</v>
      </c>
      <c r="J12" s="16">
        <v>98</v>
      </c>
      <c r="K12" s="16">
        <v>63</v>
      </c>
      <c r="L12" s="16">
        <v>82</v>
      </c>
      <c r="M12" s="16">
        <v>86</v>
      </c>
      <c r="N12" s="16">
        <v>72</v>
      </c>
      <c r="O12" s="16">
        <v>76</v>
      </c>
      <c r="P12" s="16">
        <v>84</v>
      </c>
      <c r="Q12" s="16">
        <v>72</v>
      </c>
      <c r="R12" s="16">
        <v>63</v>
      </c>
      <c r="S12" s="16">
        <v>77</v>
      </c>
      <c r="T12" s="16">
        <v>78</v>
      </c>
      <c r="U12" s="16">
        <v>81</v>
      </c>
      <c r="V12" s="16">
        <v>70</v>
      </c>
      <c r="W12" s="16">
        <v>78.5</v>
      </c>
      <c r="X12" s="16"/>
      <c r="Y12" s="16"/>
      <c r="Z12" s="16"/>
      <c r="AA12" s="16"/>
      <c r="AB12" s="16"/>
      <c r="AC12" s="16"/>
      <c r="AD12" s="35">
        <v>66.725</v>
      </c>
      <c r="AE12" s="16"/>
      <c r="AF12" s="36"/>
      <c r="AG12" s="16"/>
      <c r="AH12" s="36"/>
      <c r="AI12" s="16"/>
      <c r="AJ12" s="50"/>
      <c r="AK12" s="48">
        <f>AD12*0.6+AE12*0.15+AG12*0.1+AI12*0.15</f>
        <v>40.035</v>
      </c>
      <c r="AL12" s="49">
        <v>5</v>
      </c>
    </row>
    <row r="13" ht="37.05" customHeight="1" spans="1:38">
      <c r="A13" s="14" t="s">
        <v>61</v>
      </c>
      <c r="B13" s="17" t="s">
        <v>62</v>
      </c>
      <c r="C13" s="16">
        <v>72</v>
      </c>
      <c r="D13" s="16">
        <v>71</v>
      </c>
      <c r="E13" s="16">
        <v>85</v>
      </c>
      <c r="F13" s="16">
        <v>87</v>
      </c>
      <c r="G13" s="16">
        <v>62</v>
      </c>
      <c r="H13" s="16">
        <v>86</v>
      </c>
      <c r="I13" s="16">
        <v>85</v>
      </c>
      <c r="J13" s="16">
        <v>97</v>
      </c>
      <c r="K13" s="16">
        <v>90</v>
      </c>
      <c r="L13" s="16">
        <v>74</v>
      </c>
      <c r="M13" s="16">
        <v>80</v>
      </c>
      <c r="N13" s="16">
        <v>60</v>
      </c>
      <c r="O13" s="16">
        <v>85</v>
      </c>
      <c r="P13" s="16">
        <v>66</v>
      </c>
      <c r="Q13" s="16">
        <v>77</v>
      </c>
      <c r="R13" s="16">
        <v>79</v>
      </c>
      <c r="S13" s="16">
        <v>68</v>
      </c>
      <c r="T13" s="16">
        <v>88</v>
      </c>
      <c r="U13" s="16">
        <v>79</v>
      </c>
      <c r="V13" s="16">
        <v>80</v>
      </c>
      <c r="W13" s="16">
        <v>78</v>
      </c>
      <c r="X13" s="16"/>
      <c r="Y13" s="16"/>
      <c r="Z13" s="16"/>
      <c r="AA13" s="16"/>
      <c r="AB13" s="16"/>
      <c r="AC13" s="16"/>
      <c r="AD13" s="35">
        <v>66.3</v>
      </c>
      <c r="AE13" s="37"/>
      <c r="AF13" s="38"/>
      <c r="AG13" s="37"/>
      <c r="AH13" s="36"/>
      <c r="AI13" s="16"/>
      <c r="AJ13" s="50"/>
      <c r="AK13" s="48">
        <f>AD13*0.6+AE13*0.15+AG13*0.1+AI13*0.15</f>
        <v>39.78</v>
      </c>
      <c r="AL13" s="49">
        <v>6</v>
      </c>
    </row>
    <row r="14" ht="37.05" customHeight="1" spans="1:38">
      <c r="A14" s="59" t="s">
        <v>63</v>
      </c>
      <c r="B14" s="17" t="s">
        <v>64</v>
      </c>
      <c r="C14" s="16">
        <v>72</v>
      </c>
      <c r="D14" s="16">
        <v>69</v>
      </c>
      <c r="E14" s="16">
        <v>86</v>
      </c>
      <c r="F14" s="16">
        <v>76</v>
      </c>
      <c r="G14" s="16">
        <v>91</v>
      </c>
      <c r="H14" s="16">
        <v>68</v>
      </c>
      <c r="I14" s="16">
        <v>86</v>
      </c>
      <c r="J14" s="16">
        <v>99</v>
      </c>
      <c r="K14" s="16">
        <v>61</v>
      </c>
      <c r="L14" s="16">
        <v>75</v>
      </c>
      <c r="M14" s="16">
        <v>84</v>
      </c>
      <c r="N14" s="16">
        <v>75</v>
      </c>
      <c r="O14" s="16">
        <v>87</v>
      </c>
      <c r="P14" s="16">
        <v>0</v>
      </c>
      <c r="Q14" s="16">
        <v>65</v>
      </c>
      <c r="R14" s="16">
        <v>83</v>
      </c>
      <c r="S14" s="16">
        <v>62</v>
      </c>
      <c r="T14" s="16">
        <v>96</v>
      </c>
      <c r="U14" s="16">
        <v>73</v>
      </c>
      <c r="V14" s="16">
        <v>70</v>
      </c>
      <c r="W14" s="16">
        <v>73.9347826086957</v>
      </c>
      <c r="X14" s="16"/>
      <c r="Y14" s="16"/>
      <c r="Z14" s="16"/>
      <c r="AA14" s="16"/>
      <c r="AB14" s="16"/>
      <c r="AC14" s="16"/>
      <c r="AD14" s="35">
        <v>62.8445652173913</v>
      </c>
      <c r="AE14" s="37"/>
      <c r="AF14" s="37"/>
      <c r="AG14" s="37"/>
      <c r="AH14" s="16"/>
      <c r="AI14" s="16">
        <v>13</v>
      </c>
      <c r="AJ14" s="51" t="s">
        <v>65</v>
      </c>
      <c r="AK14" s="4">
        <f>AD14*0.6+AE14*0.15+AG14*0.1+AI14*0.15</f>
        <v>39.6567391304348</v>
      </c>
      <c r="AL14" s="49">
        <v>7</v>
      </c>
    </row>
    <row r="15" ht="37.05" customHeight="1" spans="1:38">
      <c r="A15" s="58" t="s">
        <v>66</v>
      </c>
      <c r="B15" s="17" t="s">
        <v>67</v>
      </c>
      <c r="C15" s="16">
        <v>81</v>
      </c>
      <c r="D15" s="16">
        <v>71</v>
      </c>
      <c r="E15" s="16">
        <v>92</v>
      </c>
      <c r="F15" s="16">
        <v>73</v>
      </c>
      <c r="G15" s="16">
        <v>75</v>
      </c>
      <c r="H15" s="16">
        <v>95</v>
      </c>
      <c r="I15" s="16">
        <v>82</v>
      </c>
      <c r="J15" s="16">
        <v>98</v>
      </c>
      <c r="K15" s="16">
        <v>62</v>
      </c>
      <c r="L15" s="16">
        <v>81</v>
      </c>
      <c r="M15" s="16">
        <v>89</v>
      </c>
      <c r="N15" s="16">
        <v>60</v>
      </c>
      <c r="O15" s="16">
        <v>74</v>
      </c>
      <c r="P15" s="16">
        <v>75</v>
      </c>
      <c r="Q15" s="16">
        <v>75</v>
      </c>
      <c r="R15" s="16">
        <v>66</v>
      </c>
      <c r="S15" s="16">
        <v>77</v>
      </c>
      <c r="T15" s="16">
        <v>88</v>
      </c>
      <c r="U15" s="16">
        <v>82</v>
      </c>
      <c r="V15" s="16">
        <v>66</v>
      </c>
      <c r="W15" s="16">
        <v>77.2826086956522</v>
      </c>
      <c r="X15" s="16"/>
      <c r="Y15" s="16"/>
      <c r="Z15" s="16"/>
      <c r="AA15" s="16"/>
      <c r="AB15" s="16"/>
      <c r="AC15" s="16"/>
      <c r="AD15" s="35">
        <v>65.6902173913043</v>
      </c>
      <c r="AE15" s="37"/>
      <c r="AF15" s="37"/>
      <c r="AG15" s="37"/>
      <c r="AH15" s="16"/>
      <c r="AI15" s="16"/>
      <c r="AJ15" s="51"/>
      <c r="AK15" s="48">
        <v>39.4141304347826</v>
      </c>
      <c r="AL15" s="49">
        <v>8</v>
      </c>
    </row>
    <row r="16" ht="37.05" customHeight="1" spans="1:38">
      <c r="A16" s="59" t="s">
        <v>68</v>
      </c>
      <c r="B16" s="17" t="s">
        <v>69</v>
      </c>
      <c r="C16" s="16">
        <v>81</v>
      </c>
      <c r="D16" s="16">
        <v>69</v>
      </c>
      <c r="E16" s="16">
        <v>87</v>
      </c>
      <c r="F16" s="16">
        <v>87</v>
      </c>
      <c r="G16" s="16">
        <v>93</v>
      </c>
      <c r="H16" s="16">
        <v>88</v>
      </c>
      <c r="I16" s="16">
        <v>88</v>
      </c>
      <c r="J16" s="16">
        <v>98</v>
      </c>
      <c r="K16" s="16">
        <v>63</v>
      </c>
      <c r="L16" s="16">
        <v>85</v>
      </c>
      <c r="M16" s="16">
        <v>88</v>
      </c>
      <c r="N16" s="16">
        <v>60</v>
      </c>
      <c r="O16" s="16">
        <v>92</v>
      </c>
      <c r="P16" s="16">
        <v>77</v>
      </c>
      <c r="Q16" s="16">
        <v>66</v>
      </c>
      <c r="R16" s="16">
        <v>63</v>
      </c>
      <c r="S16" s="16">
        <v>63</v>
      </c>
      <c r="T16" s="16">
        <v>97</v>
      </c>
      <c r="U16" s="16">
        <v>79</v>
      </c>
      <c r="V16" s="16">
        <v>82</v>
      </c>
      <c r="W16" s="16">
        <v>77.1739130434783</v>
      </c>
      <c r="X16" s="16"/>
      <c r="Y16" s="16"/>
      <c r="Z16" s="16"/>
      <c r="AA16" s="16"/>
      <c r="AB16" s="16"/>
      <c r="AC16" s="16"/>
      <c r="AD16" s="35">
        <v>65.5978260869565</v>
      </c>
      <c r="AE16" s="37"/>
      <c r="AF16" s="37"/>
      <c r="AG16" s="37"/>
      <c r="AH16" s="16"/>
      <c r="AI16" s="16"/>
      <c r="AJ16" s="51"/>
      <c r="AK16" s="48">
        <v>39.3586956521739</v>
      </c>
      <c r="AL16" s="49">
        <v>9</v>
      </c>
    </row>
    <row r="17" ht="37.05" customHeight="1" spans="1:38">
      <c r="A17" s="18" t="s">
        <v>54</v>
      </c>
      <c r="B17" s="17" t="s">
        <v>70</v>
      </c>
      <c r="C17" s="16">
        <v>78</v>
      </c>
      <c r="D17" s="16">
        <v>83</v>
      </c>
      <c r="E17" s="16">
        <v>89</v>
      </c>
      <c r="F17" s="16">
        <v>71</v>
      </c>
      <c r="G17" s="16">
        <v>76</v>
      </c>
      <c r="H17" s="16">
        <v>88</v>
      </c>
      <c r="I17" s="16">
        <v>86</v>
      </c>
      <c r="J17" s="16">
        <v>97</v>
      </c>
      <c r="K17" s="16">
        <v>67</v>
      </c>
      <c r="L17" s="16">
        <v>78</v>
      </c>
      <c r="M17" s="16">
        <v>83</v>
      </c>
      <c r="N17" s="16">
        <v>62</v>
      </c>
      <c r="O17" s="16">
        <v>76</v>
      </c>
      <c r="P17" s="16">
        <v>83</v>
      </c>
      <c r="Q17" s="16">
        <v>65</v>
      </c>
      <c r="R17" s="16">
        <v>64</v>
      </c>
      <c r="S17" s="16">
        <v>74</v>
      </c>
      <c r="T17" s="16">
        <v>89</v>
      </c>
      <c r="U17" s="16">
        <v>82</v>
      </c>
      <c r="V17" s="16">
        <v>77</v>
      </c>
      <c r="W17" s="16">
        <v>76.695652173913</v>
      </c>
      <c r="X17" s="16"/>
      <c r="Y17" s="16"/>
      <c r="Z17" s="16"/>
      <c r="AA17" s="16"/>
      <c r="AB17" s="16"/>
      <c r="AC17" s="16"/>
      <c r="AD17" s="35">
        <v>65.1913043478261</v>
      </c>
      <c r="AE17" s="37"/>
      <c r="AF17" s="37"/>
      <c r="AG17" s="37"/>
      <c r="AH17" s="16"/>
      <c r="AI17" s="16"/>
      <c r="AJ17" s="51"/>
      <c r="AK17" s="48">
        <v>39.1147826086957</v>
      </c>
      <c r="AL17" s="49">
        <v>10</v>
      </c>
    </row>
    <row r="18" ht="37.05" customHeight="1" spans="1:38">
      <c r="A18" s="18" t="s">
        <v>71</v>
      </c>
      <c r="B18" s="17" t="s">
        <v>72</v>
      </c>
      <c r="C18" s="16">
        <v>66</v>
      </c>
      <c r="D18" s="16">
        <v>60</v>
      </c>
      <c r="E18" s="16">
        <v>90</v>
      </c>
      <c r="F18" s="16">
        <v>71</v>
      </c>
      <c r="G18" s="16">
        <v>76</v>
      </c>
      <c r="H18" s="16">
        <v>93</v>
      </c>
      <c r="I18" s="16">
        <v>85</v>
      </c>
      <c r="J18" s="16">
        <v>97</v>
      </c>
      <c r="K18" s="16">
        <v>60</v>
      </c>
      <c r="L18" s="16">
        <v>73</v>
      </c>
      <c r="M18" s="16">
        <v>87</v>
      </c>
      <c r="N18" s="16">
        <v>73</v>
      </c>
      <c r="O18" s="16">
        <v>80</v>
      </c>
      <c r="P18" s="16">
        <v>73</v>
      </c>
      <c r="Q18" s="16">
        <v>73</v>
      </c>
      <c r="R18" s="16">
        <v>72</v>
      </c>
      <c r="S18" s="16">
        <v>78</v>
      </c>
      <c r="T18" s="16">
        <v>77</v>
      </c>
      <c r="U18" s="16">
        <v>74</v>
      </c>
      <c r="V18" s="16">
        <v>65</v>
      </c>
      <c r="W18" s="16">
        <v>75.5869565217391</v>
      </c>
      <c r="X18" s="16"/>
      <c r="Y18" s="16"/>
      <c r="Z18" s="16"/>
      <c r="AA18" s="16"/>
      <c r="AB18" s="16"/>
      <c r="AC18" s="16"/>
      <c r="AD18" s="35">
        <v>64.2489130434783</v>
      </c>
      <c r="AE18" s="37"/>
      <c r="AF18" s="37"/>
      <c r="AG18" s="37"/>
      <c r="AH18" s="16"/>
      <c r="AI18" s="16"/>
      <c r="AJ18" s="51"/>
      <c r="AK18" s="48">
        <v>38.549347826087</v>
      </c>
      <c r="AL18" s="49">
        <v>11</v>
      </c>
    </row>
    <row r="19" ht="37.05" customHeight="1" spans="1:38">
      <c r="A19" s="18" t="s">
        <v>73</v>
      </c>
      <c r="B19" s="17" t="s">
        <v>74</v>
      </c>
      <c r="C19" s="16">
        <v>78</v>
      </c>
      <c r="D19" s="16">
        <v>63</v>
      </c>
      <c r="E19" s="16">
        <v>90</v>
      </c>
      <c r="F19" s="16">
        <v>77</v>
      </c>
      <c r="G19" s="16">
        <v>85</v>
      </c>
      <c r="H19" s="16">
        <v>90</v>
      </c>
      <c r="I19" s="16">
        <v>84</v>
      </c>
      <c r="J19" s="16">
        <v>98</v>
      </c>
      <c r="K19" s="16">
        <v>63</v>
      </c>
      <c r="L19" s="16">
        <v>88</v>
      </c>
      <c r="M19" s="16">
        <v>88</v>
      </c>
      <c r="N19" s="16">
        <v>63</v>
      </c>
      <c r="O19" s="16">
        <v>71</v>
      </c>
      <c r="P19" s="16">
        <v>76</v>
      </c>
      <c r="Q19" s="16">
        <v>60</v>
      </c>
      <c r="R19" s="16">
        <v>71</v>
      </c>
      <c r="S19" s="16">
        <v>66</v>
      </c>
      <c r="T19" s="16">
        <v>89</v>
      </c>
      <c r="U19" s="16">
        <v>79</v>
      </c>
      <c r="V19" s="16">
        <v>80</v>
      </c>
      <c r="W19" s="16">
        <v>75.5869565217391</v>
      </c>
      <c r="X19" s="16"/>
      <c r="Y19" s="16"/>
      <c r="Z19" s="16"/>
      <c r="AA19" s="16"/>
      <c r="AB19" s="16"/>
      <c r="AC19" s="16"/>
      <c r="AD19" s="35">
        <v>64.2489130434783</v>
      </c>
      <c r="AE19" s="37"/>
      <c r="AF19" s="37"/>
      <c r="AG19" s="37"/>
      <c r="AH19" s="16"/>
      <c r="AI19" s="16"/>
      <c r="AJ19" s="51"/>
      <c r="AK19" s="48">
        <v>38.549347826087</v>
      </c>
      <c r="AL19" s="49">
        <v>12</v>
      </c>
    </row>
    <row r="20" ht="37.05" customHeight="1" spans="1:38">
      <c r="A20" s="59" t="s">
        <v>75</v>
      </c>
      <c r="B20" s="17" t="s">
        <v>76</v>
      </c>
      <c r="C20" s="16">
        <v>73</v>
      </c>
      <c r="D20" s="16">
        <v>64</v>
      </c>
      <c r="E20" s="16">
        <v>86</v>
      </c>
      <c r="F20" s="16">
        <v>81</v>
      </c>
      <c r="G20" s="16">
        <v>66</v>
      </c>
      <c r="H20" s="16">
        <v>91</v>
      </c>
      <c r="I20" s="16">
        <v>85</v>
      </c>
      <c r="J20" s="16">
        <v>98</v>
      </c>
      <c r="K20" s="16">
        <v>70</v>
      </c>
      <c r="L20" s="16">
        <v>78</v>
      </c>
      <c r="M20" s="16">
        <v>89</v>
      </c>
      <c r="N20" s="16">
        <v>64</v>
      </c>
      <c r="O20" s="16">
        <v>65</v>
      </c>
      <c r="P20" s="16">
        <v>74</v>
      </c>
      <c r="Q20" s="16">
        <v>69</v>
      </c>
      <c r="R20" s="16">
        <v>63</v>
      </c>
      <c r="S20" s="16">
        <v>75</v>
      </c>
      <c r="T20" s="16">
        <v>89</v>
      </c>
      <c r="U20" s="16">
        <v>82</v>
      </c>
      <c r="V20" s="16">
        <v>66</v>
      </c>
      <c r="W20" s="16">
        <v>75.3260869565217</v>
      </c>
      <c r="X20" s="16"/>
      <c r="Y20" s="16"/>
      <c r="Z20" s="16"/>
      <c r="AA20" s="16"/>
      <c r="AB20" s="16"/>
      <c r="AC20" s="16"/>
      <c r="AD20" s="39">
        <f>AE22*0.6+AF22*0.15+AG22*0.1+AI22*0.15</f>
        <v>0</v>
      </c>
      <c r="AE20" s="37"/>
      <c r="AF20" s="37"/>
      <c r="AG20" s="37"/>
      <c r="AH20" s="16"/>
      <c r="AI20" s="16"/>
      <c r="AJ20" s="51"/>
      <c r="AK20" s="48">
        <v>38.4163043478261</v>
      </c>
      <c r="AL20" s="49">
        <v>13</v>
      </c>
    </row>
    <row r="21" ht="37.05" customHeight="1" spans="1:38">
      <c r="A21" s="59" t="s">
        <v>77</v>
      </c>
      <c r="B21" s="17" t="s">
        <v>78</v>
      </c>
      <c r="C21" s="16">
        <v>77</v>
      </c>
      <c r="D21" s="16">
        <v>87</v>
      </c>
      <c r="E21" s="16">
        <v>75</v>
      </c>
      <c r="F21" s="16">
        <v>64</v>
      </c>
      <c r="G21" s="16">
        <v>62</v>
      </c>
      <c r="H21" s="16">
        <v>89</v>
      </c>
      <c r="I21" s="16">
        <v>84</v>
      </c>
      <c r="J21" s="16">
        <v>98</v>
      </c>
      <c r="K21" s="16">
        <v>68</v>
      </c>
      <c r="L21" s="16">
        <v>80</v>
      </c>
      <c r="M21" s="16">
        <v>90</v>
      </c>
      <c r="N21" s="16">
        <v>67</v>
      </c>
      <c r="O21" s="16">
        <v>86</v>
      </c>
      <c r="P21" s="16">
        <v>0</v>
      </c>
      <c r="Q21" s="16">
        <v>72</v>
      </c>
      <c r="R21" s="16">
        <v>77</v>
      </c>
      <c r="S21" s="16">
        <v>62</v>
      </c>
      <c r="T21" s="16">
        <v>88</v>
      </c>
      <c r="U21" s="16">
        <v>70</v>
      </c>
      <c r="V21" s="16">
        <v>60</v>
      </c>
      <c r="W21" s="16">
        <v>74.5869565217391</v>
      </c>
      <c r="X21" s="16"/>
      <c r="Y21" s="16"/>
      <c r="Z21" s="16"/>
      <c r="AA21" s="16"/>
      <c r="AB21" s="16"/>
      <c r="AC21" s="16"/>
      <c r="AD21" s="35">
        <v>63.3989130434783</v>
      </c>
      <c r="AE21" s="37"/>
      <c r="AF21" s="37"/>
      <c r="AG21" s="37"/>
      <c r="AH21" s="16"/>
      <c r="AI21" s="16"/>
      <c r="AJ21" s="51"/>
      <c r="AK21" s="48">
        <v>38.039347826087</v>
      </c>
      <c r="AL21" s="49">
        <v>14</v>
      </c>
    </row>
    <row r="22" ht="37.05" customHeight="1" spans="1:38">
      <c r="A22" s="59" t="s">
        <v>79</v>
      </c>
      <c r="B22" s="17" t="s">
        <v>80</v>
      </c>
      <c r="C22" s="16">
        <v>63</v>
      </c>
      <c r="D22" s="16">
        <v>74</v>
      </c>
      <c r="E22" s="16">
        <v>84</v>
      </c>
      <c r="F22" s="16">
        <v>86</v>
      </c>
      <c r="G22" s="16">
        <v>91</v>
      </c>
      <c r="H22" s="16">
        <v>81</v>
      </c>
      <c r="I22" s="16">
        <v>83</v>
      </c>
      <c r="J22" s="16">
        <v>97</v>
      </c>
      <c r="K22" s="16">
        <v>66</v>
      </c>
      <c r="L22" s="16">
        <v>83</v>
      </c>
      <c r="M22" s="16">
        <v>85</v>
      </c>
      <c r="N22" s="16">
        <v>63</v>
      </c>
      <c r="O22" s="16">
        <v>70</v>
      </c>
      <c r="P22" s="16">
        <v>0</v>
      </c>
      <c r="Q22" s="16">
        <v>68</v>
      </c>
      <c r="R22" s="16">
        <v>62</v>
      </c>
      <c r="S22" s="16">
        <v>66</v>
      </c>
      <c r="T22" s="16">
        <v>88</v>
      </c>
      <c r="U22" s="16">
        <v>74</v>
      </c>
      <c r="V22" s="16">
        <v>70</v>
      </c>
      <c r="W22" s="16">
        <v>72.7826086956522</v>
      </c>
      <c r="X22" s="16"/>
      <c r="Y22" s="16"/>
      <c r="Z22" s="16"/>
      <c r="AA22" s="16"/>
      <c r="AB22" s="16"/>
      <c r="AC22" s="16"/>
      <c r="AD22" s="35">
        <v>61.8652173913043</v>
      </c>
      <c r="AE22" s="37"/>
      <c r="AF22" s="37"/>
      <c r="AG22" s="37"/>
      <c r="AH22" s="16"/>
      <c r="AI22" s="16"/>
      <c r="AJ22" s="51"/>
      <c r="AK22" s="48">
        <v>37.1191304347826</v>
      </c>
      <c r="AL22" s="49">
        <v>15</v>
      </c>
    </row>
    <row r="23" ht="37.05" customHeight="1" spans="1:38">
      <c r="A23" s="59" t="s">
        <v>81</v>
      </c>
      <c r="B23" s="17" t="s">
        <v>82</v>
      </c>
      <c r="C23" s="16">
        <v>66</v>
      </c>
      <c r="D23" s="16">
        <v>61</v>
      </c>
      <c r="E23" s="16">
        <v>82</v>
      </c>
      <c r="F23" s="16">
        <v>73</v>
      </c>
      <c r="G23" s="16">
        <v>92</v>
      </c>
      <c r="H23" s="16">
        <v>73</v>
      </c>
      <c r="I23" s="16">
        <v>88</v>
      </c>
      <c r="J23" s="16">
        <v>98</v>
      </c>
      <c r="K23" s="16">
        <v>71</v>
      </c>
      <c r="L23" s="16">
        <v>72</v>
      </c>
      <c r="M23" s="16">
        <v>92</v>
      </c>
      <c r="N23" s="16">
        <v>60</v>
      </c>
      <c r="O23" s="16">
        <v>66</v>
      </c>
      <c r="P23" s="16">
        <v>87</v>
      </c>
      <c r="Q23" s="16">
        <v>61</v>
      </c>
      <c r="R23" s="16">
        <v>66</v>
      </c>
      <c r="S23" s="16">
        <v>68</v>
      </c>
      <c r="T23" s="16">
        <v>88</v>
      </c>
      <c r="U23" s="16">
        <v>76</v>
      </c>
      <c r="V23" s="16">
        <v>67</v>
      </c>
      <c r="W23" s="16">
        <v>72.6086956521739</v>
      </c>
      <c r="X23" s="16"/>
      <c r="Y23" s="16"/>
      <c r="Z23" s="16"/>
      <c r="AA23" s="16"/>
      <c r="AB23" s="16"/>
      <c r="AC23" s="16"/>
      <c r="AD23" s="35">
        <v>61.7173913043478</v>
      </c>
      <c r="AE23" s="37"/>
      <c r="AF23" s="37"/>
      <c r="AG23" s="37"/>
      <c r="AH23" s="16"/>
      <c r="AI23" s="16"/>
      <c r="AJ23" s="51"/>
      <c r="AK23" s="48">
        <v>37.0304347826087</v>
      </c>
      <c r="AL23" s="49">
        <v>16</v>
      </c>
    </row>
    <row r="24" ht="37.05" customHeight="1" spans="1:38">
      <c r="A24" s="59" t="s">
        <v>83</v>
      </c>
      <c r="B24" s="17" t="s">
        <v>84</v>
      </c>
      <c r="C24" s="16">
        <v>74</v>
      </c>
      <c r="D24" s="16">
        <v>68</v>
      </c>
      <c r="E24" s="16">
        <v>75</v>
      </c>
      <c r="F24" s="16">
        <v>89</v>
      </c>
      <c r="G24" s="16">
        <v>79</v>
      </c>
      <c r="H24" s="16">
        <v>80</v>
      </c>
      <c r="I24" s="16">
        <v>84</v>
      </c>
      <c r="J24" s="16">
        <v>98</v>
      </c>
      <c r="K24" s="16">
        <v>65</v>
      </c>
      <c r="L24" s="16">
        <v>83</v>
      </c>
      <c r="M24" s="16">
        <v>86</v>
      </c>
      <c r="N24" s="16">
        <v>42</v>
      </c>
      <c r="O24" s="16">
        <v>77</v>
      </c>
      <c r="P24" s="16"/>
      <c r="Q24" s="16">
        <v>76</v>
      </c>
      <c r="R24" s="16">
        <v>72</v>
      </c>
      <c r="S24" s="16">
        <v>65</v>
      </c>
      <c r="T24" s="16">
        <v>79</v>
      </c>
      <c r="U24" s="16">
        <v>79</v>
      </c>
      <c r="V24" s="16">
        <v>73</v>
      </c>
      <c r="W24" s="16">
        <v>72.5869565217391</v>
      </c>
      <c r="X24" s="16"/>
      <c r="Y24" s="16"/>
      <c r="Z24" s="16"/>
      <c r="AA24" s="16"/>
      <c r="AB24" s="16"/>
      <c r="AC24" s="16"/>
      <c r="AD24" s="35">
        <v>61.6989130434783</v>
      </c>
      <c r="AE24" s="37"/>
      <c r="AF24" s="37"/>
      <c r="AG24" s="37"/>
      <c r="AH24" s="16"/>
      <c r="AI24" s="16"/>
      <c r="AJ24" s="51"/>
      <c r="AK24" s="48">
        <v>37.0193478260869</v>
      </c>
      <c r="AL24" s="49">
        <v>17</v>
      </c>
    </row>
    <row r="25" ht="37.05" customHeight="1" spans="1:38">
      <c r="A25" s="59" t="s">
        <v>85</v>
      </c>
      <c r="B25" s="17" t="s">
        <v>86</v>
      </c>
      <c r="C25" s="16">
        <v>68</v>
      </c>
      <c r="D25" s="16">
        <v>60</v>
      </c>
      <c r="E25" s="16">
        <v>86</v>
      </c>
      <c r="F25" s="16">
        <v>60</v>
      </c>
      <c r="G25" s="16">
        <v>85</v>
      </c>
      <c r="H25" s="16">
        <v>69</v>
      </c>
      <c r="I25" s="16">
        <v>85</v>
      </c>
      <c r="J25" s="16">
        <v>97</v>
      </c>
      <c r="K25" s="16">
        <v>70</v>
      </c>
      <c r="L25" s="16">
        <v>71</v>
      </c>
      <c r="M25" s="16">
        <v>71</v>
      </c>
      <c r="N25" s="16">
        <v>60</v>
      </c>
      <c r="O25" s="16">
        <v>75</v>
      </c>
      <c r="P25" s="16">
        <v>79</v>
      </c>
      <c r="Q25" s="16">
        <v>72</v>
      </c>
      <c r="R25" s="16">
        <v>69</v>
      </c>
      <c r="S25" s="16">
        <v>68</v>
      </c>
      <c r="T25" s="16">
        <v>85</v>
      </c>
      <c r="U25" s="16">
        <v>78</v>
      </c>
      <c r="V25" s="16">
        <v>60</v>
      </c>
      <c r="W25" s="16">
        <v>72.0217391304348</v>
      </c>
      <c r="X25" s="16"/>
      <c r="Y25" s="16"/>
      <c r="Z25" s="16"/>
      <c r="AA25" s="16"/>
      <c r="AB25" s="16"/>
      <c r="AC25" s="16"/>
      <c r="AD25" s="35">
        <v>61.2184782608696</v>
      </c>
      <c r="AE25" s="37"/>
      <c r="AF25" s="37"/>
      <c r="AG25" s="37"/>
      <c r="AH25" s="16"/>
      <c r="AI25" s="16"/>
      <c r="AJ25" s="51"/>
      <c r="AK25" s="48">
        <v>36.7310869565217</v>
      </c>
      <c r="AL25" s="49">
        <v>18</v>
      </c>
    </row>
    <row r="26" ht="37.05" customHeight="1" spans="1:38">
      <c r="A26" s="59" t="s">
        <v>87</v>
      </c>
      <c r="B26" s="17" t="s">
        <v>88</v>
      </c>
      <c r="C26" s="16">
        <v>79</v>
      </c>
      <c r="D26" s="16">
        <v>72</v>
      </c>
      <c r="E26" s="16">
        <v>85</v>
      </c>
      <c r="F26" s="16">
        <v>72</v>
      </c>
      <c r="G26" s="16">
        <v>60</v>
      </c>
      <c r="H26" s="16">
        <v>87</v>
      </c>
      <c r="I26" s="16">
        <v>79</v>
      </c>
      <c r="J26" s="16">
        <v>98</v>
      </c>
      <c r="K26" s="16">
        <v>68</v>
      </c>
      <c r="L26" s="16">
        <v>82</v>
      </c>
      <c r="M26" s="16">
        <v>85</v>
      </c>
      <c r="N26" s="16">
        <v>60</v>
      </c>
      <c r="O26" s="16">
        <v>85</v>
      </c>
      <c r="P26" s="16">
        <v>0</v>
      </c>
      <c r="Q26" s="16">
        <v>75</v>
      </c>
      <c r="R26" s="16">
        <v>67</v>
      </c>
      <c r="S26" s="16">
        <v>46</v>
      </c>
      <c r="T26" s="16">
        <v>60</v>
      </c>
      <c r="U26" s="16">
        <v>78</v>
      </c>
      <c r="V26" s="16">
        <v>65</v>
      </c>
      <c r="W26" s="16">
        <v>71.695652173913</v>
      </c>
      <c r="X26" s="16"/>
      <c r="Y26" s="16"/>
      <c r="Z26" s="16"/>
      <c r="AA26" s="16"/>
      <c r="AB26" s="16"/>
      <c r="AC26" s="16"/>
      <c r="AD26" s="35">
        <v>60.9413043478261</v>
      </c>
      <c r="AE26" s="37"/>
      <c r="AF26" s="37"/>
      <c r="AG26" s="37"/>
      <c r="AH26" s="16"/>
      <c r="AI26" s="16"/>
      <c r="AJ26" s="51"/>
      <c r="AK26" s="48">
        <v>36.5647826086957</v>
      </c>
      <c r="AL26" s="49">
        <v>19</v>
      </c>
    </row>
    <row r="27" ht="37.05" customHeight="1" spans="1:38">
      <c r="A27" s="59" t="s">
        <v>89</v>
      </c>
      <c r="B27" s="17" t="s">
        <v>90</v>
      </c>
      <c r="C27" s="16">
        <v>85</v>
      </c>
      <c r="D27" s="16">
        <v>69</v>
      </c>
      <c r="E27" s="16">
        <v>86</v>
      </c>
      <c r="F27" s="16">
        <v>62</v>
      </c>
      <c r="G27" s="16">
        <v>75</v>
      </c>
      <c r="H27" s="16">
        <v>92</v>
      </c>
      <c r="I27" s="16">
        <v>83</v>
      </c>
      <c r="J27" s="16">
        <v>97</v>
      </c>
      <c r="K27" s="16">
        <v>65</v>
      </c>
      <c r="L27" s="16">
        <v>78</v>
      </c>
      <c r="M27" s="16">
        <v>88</v>
      </c>
      <c r="N27" s="16">
        <v>51</v>
      </c>
      <c r="O27" s="16">
        <v>77</v>
      </c>
      <c r="P27" s="16">
        <v>0</v>
      </c>
      <c r="Q27" s="16">
        <v>80</v>
      </c>
      <c r="R27" s="16">
        <v>71</v>
      </c>
      <c r="S27" s="16">
        <v>48</v>
      </c>
      <c r="T27" s="16">
        <v>60</v>
      </c>
      <c r="U27" s="16">
        <v>73</v>
      </c>
      <c r="V27" s="16">
        <v>65</v>
      </c>
      <c r="W27" s="16">
        <v>71.695652173913</v>
      </c>
      <c r="X27" s="16"/>
      <c r="Y27" s="16"/>
      <c r="Z27" s="16"/>
      <c r="AA27" s="16"/>
      <c r="AB27" s="16"/>
      <c r="AC27" s="16"/>
      <c r="AD27" s="35">
        <v>60.9413043478261</v>
      </c>
      <c r="AE27" s="37"/>
      <c r="AF27" s="37"/>
      <c r="AG27" s="37"/>
      <c r="AH27" s="16"/>
      <c r="AI27" s="16"/>
      <c r="AJ27" s="51"/>
      <c r="AK27" s="48">
        <v>36.5647826086957</v>
      </c>
      <c r="AL27" s="49">
        <v>20</v>
      </c>
    </row>
    <row r="28" ht="37.05" customHeight="1" spans="1:38">
      <c r="A28" s="59" t="s">
        <v>91</v>
      </c>
      <c r="B28" s="17" t="s">
        <v>92</v>
      </c>
      <c r="C28" s="16">
        <v>75</v>
      </c>
      <c r="D28" s="16">
        <v>50</v>
      </c>
      <c r="E28" s="16">
        <v>86</v>
      </c>
      <c r="F28" s="16">
        <v>80</v>
      </c>
      <c r="G28" s="16">
        <v>83</v>
      </c>
      <c r="H28" s="16">
        <v>68</v>
      </c>
      <c r="I28" s="16">
        <v>79</v>
      </c>
      <c r="J28" s="16">
        <v>97</v>
      </c>
      <c r="K28" s="16">
        <v>68</v>
      </c>
      <c r="L28" s="16">
        <v>64</v>
      </c>
      <c r="M28" s="16">
        <v>83</v>
      </c>
      <c r="N28" s="16">
        <v>49</v>
      </c>
      <c r="O28" s="16">
        <v>80</v>
      </c>
      <c r="P28" s="16">
        <v>87</v>
      </c>
      <c r="Q28" s="16">
        <v>68</v>
      </c>
      <c r="R28" s="16">
        <v>74</v>
      </c>
      <c r="S28" s="16">
        <v>62</v>
      </c>
      <c r="T28" s="16">
        <v>80</v>
      </c>
      <c r="U28" s="16">
        <v>75</v>
      </c>
      <c r="V28" s="16">
        <v>62</v>
      </c>
      <c r="W28" s="16">
        <v>71.2826086956522</v>
      </c>
      <c r="X28" s="16"/>
      <c r="Y28" s="16"/>
      <c r="Z28" s="16"/>
      <c r="AA28" s="16"/>
      <c r="AB28" s="16"/>
      <c r="AC28" s="16"/>
      <c r="AD28" s="35">
        <v>60.5902173913043</v>
      </c>
      <c r="AE28" s="37"/>
      <c r="AF28" s="37"/>
      <c r="AG28" s="37"/>
      <c r="AH28" s="16"/>
      <c r="AI28" s="16"/>
      <c r="AJ28" s="51"/>
      <c r="AK28" s="48">
        <v>36.3541304347826</v>
      </c>
      <c r="AL28" s="49">
        <v>21</v>
      </c>
    </row>
    <row r="29" ht="37.05" customHeight="1" spans="1:38">
      <c r="A29" s="59" t="s">
        <v>93</v>
      </c>
      <c r="B29" s="17" t="s">
        <v>94</v>
      </c>
      <c r="C29" s="16">
        <v>66</v>
      </c>
      <c r="D29" s="16">
        <v>52</v>
      </c>
      <c r="E29" s="16">
        <v>88</v>
      </c>
      <c r="F29" s="16">
        <v>76</v>
      </c>
      <c r="G29" s="16">
        <v>74</v>
      </c>
      <c r="H29" s="16">
        <v>95</v>
      </c>
      <c r="I29" s="16">
        <v>81</v>
      </c>
      <c r="J29" s="16">
        <v>97</v>
      </c>
      <c r="K29" s="16">
        <v>63</v>
      </c>
      <c r="L29" s="16">
        <v>69</v>
      </c>
      <c r="M29" s="16">
        <v>77</v>
      </c>
      <c r="N29" s="16">
        <v>60</v>
      </c>
      <c r="O29" s="16">
        <v>84</v>
      </c>
      <c r="P29" s="16">
        <v>0</v>
      </c>
      <c r="Q29" s="16">
        <v>67</v>
      </c>
      <c r="R29" s="16">
        <v>60</v>
      </c>
      <c r="S29" s="16">
        <v>63</v>
      </c>
      <c r="T29" s="16">
        <v>70</v>
      </c>
      <c r="U29" s="16">
        <v>67</v>
      </c>
      <c r="V29" s="16">
        <v>62</v>
      </c>
      <c r="W29" s="16">
        <v>69.2826086956522</v>
      </c>
      <c r="X29" s="16"/>
      <c r="Y29" s="16"/>
      <c r="Z29" s="16"/>
      <c r="AA29" s="16"/>
      <c r="AB29" s="16"/>
      <c r="AC29" s="16"/>
      <c r="AD29" s="35">
        <v>58.8902173913043</v>
      </c>
      <c r="AE29" s="37"/>
      <c r="AF29" s="37"/>
      <c r="AG29" s="37"/>
      <c r="AH29" s="16"/>
      <c r="AI29" s="16"/>
      <c r="AJ29" s="51"/>
      <c r="AK29" s="48">
        <v>35.3341304347826</v>
      </c>
      <c r="AL29" s="49">
        <v>22</v>
      </c>
    </row>
    <row r="30" ht="37.05" customHeight="1" spans="1:38">
      <c r="A30" s="59" t="s">
        <v>95</v>
      </c>
      <c r="B30" s="17" t="s">
        <v>96</v>
      </c>
      <c r="C30" s="16">
        <v>74</v>
      </c>
      <c r="D30" s="16">
        <v>70</v>
      </c>
      <c r="E30" s="16">
        <v>90</v>
      </c>
      <c r="F30" s="16">
        <v>83</v>
      </c>
      <c r="G30" s="16">
        <v>76</v>
      </c>
      <c r="H30" s="16">
        <v>82</v>
      </c>
      <c r="I30" s="16">
        <v>85</v>
      </c>
      <c r="J30" s="16">
        <v>98</v>
      </c>
      <c r="K30" s="16">
        <v>63</v>
      </c>
      <c r="L30" s="16">
        <v>68</v>
      </c>
      <c r="M30" s="16">
        <v>75</v>
      </c>
      <c r="N30" s="16">
        <v>44</v>
      </c>
      <c r="O30" s="16">
        <v>64</v>
      </c>
      <c r="P30" s="16">
        <v>60</v>
      </c>
      <c r="Q30" s="16">
        <v>54</v>
      </c>
      <c r="R30" s="16">
        <v>65</v>
      </c>
      <c r="S30" s="16">
        <v>43</v>
      </c>
      <c r="T30" s="16">
        <v>83</v>
      </c>
      <c r="U30" s="16">
        <v>78</v>
      </c>
      <c r="V30" s="16">
        <v>65</v>
      </c>
      <c r="W30" s="16">
        <v>68.3913043478261</v>
      </c>
      <c r="X30" s="16"/>
      <c r="Y30" s="16"/>
      <c r="Z30" s="16"/>
      <c r="AA30" s="16"/>
      <c r="AB30" s="16"/>
      <c r="AC30" s="16"/>
      <c r="AD30" s="35">
        <v>58.1326086956522</v>
      </c>
      <c r="AE30" s="37"/>
      <c r="AF30" s="37"/>
      <c r="AG30" s="37"/>
      <c r="AH30" s="16"/>
      <c r="AI30" s="16"/>
      <c r="AJ30" s="51"/>
      <c r="AK30" s="48">
        <v>34.8795652173913</v>
      </c>
      <c r="AL30" s="49">
        <v>23</v>
      </c>
    </row>
    <row r="31" ht="37.05" customHeight="1" spans="1:38">
      <c r="A31" s="59" t="s">
        <v>97</v>
      </c>
      <c r="B31" s="17" t="s">
        <v>98</v>
      </c>
      <c r="C31" s="16">
        <v>48</v>
      </c>
      <c r="D31" s="16">
        <v>61</v>
      </c>
      <c r="E31" s="16">
        <v>85</v>
      </c>
      <c r="F31" s="16">
        <v>73</v>
      </c>
      <c r="G31" s="16">
        <v>68</v>
      </c>
      <c r="H31" s="16">
        <v>73</v>
      </c>
      <c r="I31" s="16">
        <v>79</v>
      </c>
      <c r="J31" s="16">
        <v>96</v>
      </c>
      <c r="K31" s="16">
        <v>70</v>
      </c>
      <c r="L31" s="16">
        <v>69</v>
      </c>
      <c r="M31" s="16">
        <v>72</v>
      </c>
      <c r="N31" s="16">
        <v>73</v>
      </c>
      <c r="O31" s="16">
        <v>65</v>
      </c>
      <c r="P31" s="16">
        <v>0</v>
      </c>
      <c r="Q31" s="16">
        <v>61</v>
      </c>
      <c r="R31" s="16">
        <v>62</v>
      </c>
      <c r="S31" s="16">
        <v>66</v>
      </c>
      <c r="T31" s="16">
        <v>60</v>
      </c>
      <c r="U31" s="16">
        <v>75</v>
      </c>
      <c r="V31" s="16">
        <v>65</v>
      </c>
      <c r="W31" s="16">
        <v>67.304347826087</v>
      </c>
      <c r="X31" s="16"/>
      <c r="Y31" s="16"/>
      <c r="Z31" s="16"/>
      <c r="AA31" s="16"/>
      <c r="AB31" s="16"/>
      <c r="AC31" s="16"/>
      <c r="AD31" s="35">
        <v>57.2086956521739</v>
      </c>
      <c r="AE31" s="37"/>
      <c r="AF31" s="37"/>
      <c r="AG31" s="37"/>
      <c r="AH31" s="16"/>
      <c r="AI31" s="16"/>
      <c r="AJ31" s="51"/>
      <c r="AK31" s="48">
        <v>34.3252173913043</v>
      </c>
      <c r="AL31" s="49">
        <v>24</v>
      </c>
    </row>
    <row r="32" ht="37.05" customHeight="1" spans="1:38">
      <c r="A32" s="59" t="s">
        <v>99</v>
      </c>
      <c r="B32" s="17" t="s">
        <v>100</v>
      </c>
      <c r="C32" s="16">
        <v>62</v>
      </c>
      <c r="D32" s="16"/>
      <c r="E32" s="16">
        <v>84</v>
      </c>
      <c r="F32" s="16">
        <v>68</v>
      </c>
      <c r="G32" s="16">
        <v>69</v>
      </c>
      <c r="H32" s="16">
        <v>91</v>
      </c>
      <c r="I32" s="16">
        <v>83</v>
      </c>
      <c r="J32" s="16">
        <v>98</v>
      </c>
      <c r="K32" s="16">
        <v>68</v>
      </c>
      <c r="L32" s="16">
        <v>73</v>
      </c>
      <c r="M32" s="16">
        <v>82</v>
      </c>
      <c r="N32" s="16"/>
      <c r="O32" s="16">
        <v>79</v>
      </c>
      <c r="P32" s="16">
        <v>0</v>
      </c>
      <c r="Q32" s="16">
        <v>72</v>
      </c>
      <c r="R32" s="16">
        <v>81</v>
      </c>
      <c r="S32" s="16">
        <v>74</v>
      </c>
      <c r="T32" s="16">
        <v>70</v>
      </c>
      <c r="U32" s="16">
        <v>71</v>
      </c>
      <c r="V32" s="16">
        <v>65</v>
      </c>
      <c r="W32" s="16">
        <v>64.4565217391304</v>
      </c>
      <c r="X32" s="16"/>
      <c r="Y32" s="16"/>
      <c r="Z32" s="16"/>
      <c r="AA32" s="16"/>
      <c r="AB32" s="16"/>
      <c r="AC32" s="16"/>
      <c r="AD32" s="35">
        <v>54.7880434782609</v>
      </c>
      <c r="AE32" s="37"/>
      <c r="AF32" s="37"/>
      <c r="AG32" s="37"/>
      <c r="AH32" s="16"/>
      <c r="AI32" s="16"/>
      <c r="AJ32" s="51"/>
      <c r="AK32" s="48">
        <v>32.8728260869565</v>
      </c>
      <c r="AL32" s="49">
        <v>25</v>
      </c>
    </row>
    <row r="33" ht="37.05" customHeight="1" spans="1:38">
      <c r="A33" s="59" t="s">
        <v>101</v>
      </c>
      <c r="B33" s="17" t="s">
        <v>102</v>
      </c>
      <c r="C33" s="16">
        <v>80</v>
      </c>
      <c r="D33" s="16">
        <v>70</v>
      </c>
      <c r="E33" s="16">
        <v>87</v>
      </c>
      <c r="F33" s="16"/>
      <c r="G33" s="16">
        <v>92</v>
      </c>
      <c r="H33" s="16">
        <v>98</v>
      </c>
      <c r="I33" s="16">
        <v>90</v>
      </c>
      <c r="J33" s="16">
        <v>98</v>
      </c>
      <c r="K33" s="16"/>
      <c r="L33" s="16">
        <v>81</v>
      </c>
      <c r="M33" s="16">
        <v>80</v>
      </c>
      <c r="N33" s="16">
        <v>61</v>
      </c>
      <c r="O33" s="16">
        <v>91</v>
      </c>
      <c r="P33" s="16">
        <v>84</v>
      </c>
      <c r="Q33" s="16">
        <v>66</v>
      </c>
      <c r="R33" s="16"/>
      <c r="S33" s="16">
        <v>64</v>
      </c>
      <c r="T33" s="16">
        <v>89</v>
      </c>
      <c r="U33" s="16">
        <v>77</v>
      </c>
      <c r="V33" s="16"/>
      <c r="W33" s="16">
        <v>63.3260869565217</v>
      </c>
      <c r="X33" s="16"/>
      <c r="Y33" s="16"/>
      <c r="Z33" s="16"/>
      <c r="AA33" s="16"/>
      <c r="AB33" s="16"/>
      <c r="AC33" s="16"/>
      <c r="AD33" s="35">
        <v>53.8271739130435</v>
      </c>
      <c r="AE33" s="37"/>
      <c r="AF33" s="37"/>
      <c r="AG33" s="37"/>
      <c r="AH33" s="16"/>
      <c r="AI33" s="16"/>
      <c r="AJ33" s="51"/>
      <c r="AK33" s="48">
        <v>32.2963043478261</v>
      </c>
      <c r="AL33" s="49">
        <v>26</v>
      </c>
    </row>
    <row r="34" ht="37.05" customHeight="1" spans="1:38">
      <c r="A34" s="59" t="s">
        <v>103</v>
      </c>
      <c r="B34" s="17" t="s">
        <v>104</v>
      </c>
      <c r="C34" s="16">
        <v>61</v>
      </c>
      <c r="D34" s="16">
        <v>66</v>
      </c>
      <c r="E34" s="16">
        <v>80</v>
      </c>
      <c r="F34" s="16"/>
      <c r="G34" s="16">
        <v>0</v>
      </c>
      <c r="H34" s="16">
        <v>87</v>
      </c>
      <c r="I34" s="16">
        <v>65</v>
      </c>
      <c r="J34" s="16">
        <v>97</v>
      </c>
      <c r="K34" s="16"/>
      <c r="L34" s="16">
        <v>81</v>
      </c>
      <c r="M34" s="16">
        <v>0</v>
      </c>
      <c r="N34" s="16">
        <v>65</v>
      </c>
      <c r="O34" s="16">
        <v>74</v>
      </c>
      <c r="P34" s="16">
        <v>66</v>
      </c>
      <c r="Q34" s="16">
        <v>70</v>
      </c>
      <c r="R34" s="16"/>
      <c r="S34" s="16">
        <v>69</v>
      </c>
      <c r="T34" s="16">
        <v>86</v>
      </c>
      <c r="U34" s="16">
        <v>76</v>
      </c>
      <c r="V34" s="16">
        <v>76</v>
      </c>
      <c r="W34" s="16">
        <v>55.7608695652174</v>
      </c>
      <c r="X34" s="16"/>
      <c r="Y34" s="16"/>
      <c r="Z34" s="16"/>
      <c r="AA34" s="16"/>
      <c r="AB34" s="16"/>
      <c r="AC34" s="16"/>
      <c r="AD34" s="35">
        <v>47.3967391304348</v>
      </c>
      <c r="AE34" s="37"/>
      <c r="AF34" s="37"/>
      <c r="AG34" s="37"/>
      <c r="AH34" s="16"/>
      <c r="AI34" s="16"/>
      <c r="AJ34" s="51"/>
      <c r="AK34" s="48">
        <v>28.4380434782609</v>
      </c>
      <c r="AL34" s="49">
        <v>27</v>
      </c>
    </row>
    <row r="35" ht="37.05" customHeight="1" spans="1:38">
      <c r="A35" s="59" t="s">
        <v>105</v>
      </c>
      <c r="B35" s="17" t="s">
        <v>106</v>
      </c>
      <c r="C35" s="16">
        <v>0</v>
      </c>
      <c r="D35" s="16">
        <v>51</v>
      </c>
      <c r="E35" s="16">
        <v>88</v>
      </c>
      <c r="F35" s="16">
        <v>73</v>
      </c>
      <c r="G35" s="16">
        <v>0</v>
      </c>
      <c r="H35" s="16">
        <v>90</v>
      </c>
      <c r="I35" s="16">
        <v>78</v>
      </c>
      <c r="J35" s="16">
        <v>93</v>
      </c>
      <c r="K35" s="16">
        <v>42</v>
      </c>
      <c r="L35" s="16">
        <v>59</v>
      </c>
      <c r="M35" s="16">
        <v>90</v>
      </c>
      <c r="N35" s="16">
        <v>20</v>
      </c>
      <c r="O35" s="16">
        <v>82</v>
      </c>
      <c r="P35" s="16"/>
      <c r="Q35" s="16">
        <v>70</v>
      </c>
      <c r="R35" s="16">
        <v>41</v>
      </c>
      <c r="S35" s="16">
        <v>46</v>
      </c>
      <c r="T35" s="16">
        <v>6</v>
      </c>
      <c r="U35" s="16">
        <v>0</v>
      </c>
      <c r="V35" s="16">
        <v>66</v>
      </c>
      <c r="W35" s="16">
        <v>53.2826086956522</v>
      </c>
      <c r="X35" s="16"/>
      <c r="Y35" s="16"/>
      <c r="Z35" s="16"/>
      <c r="AA35" s="16"/>
      <c r="AB35" s="16"/>
      <c r="AC35" s="16"/>
      <c r="AD35" s="35">
        <v>45.2902173913043</v>
      </c>
      <c r="AE35" s="37"/>
      <c r="AF35" s="37"/>
      <c r="AG35" s="37"/>
      <c r="AH35" s="16"/>
      <c r="AI35" s="16"/>
      <c r="AJ35" s="51"/>
      <c r="AK35" s="48">
        <v>27.1741304347826</v>
      </c>
      <c r="AL35" s="49">
        <v>28</v>
      </c>
    </row>
    <row r="36" ht="37.05" customHeight="1" spans="1:38">
      <c r="A36" s="59" t="s">
        <v>107</v>
      </c>
      <c r="B36" s="17" t="s">
        <v>108</v>
      </c>
      <c r="C36" s="16">
        <v>64</v>
      </c>
      <c r="D36" s="16">
        <v>56</v>
      </c>
      <c r="E36" s="16">
        <v>90</v>
      </c>
      <c r="F36" s="16">
        <v>60</v>
      </c>
      <c r="G36" s="16">
        <v>0</v>
      </c>
      <c r="H36" s="16">
        <v>81</v>
      </c>
      <c r="I36" s="16">
        <v>84</v>
      </c>
      <c r="J36" s="16">
        <v>0</v>
      </c>
      <c r="K36" s="16">
        <v>17</v>
      </c>
      <c r="L36" s="16">
        <v>58</v>
      </c>
      <c r="M36" s="16">
        <v>78</v>
      </c>
      <c r="N36" s="16">
        <v>19</v>
      </c>
      <c r="O36" s="16">
        <v>52</v>
      </c>
      <c r="P36" s="16"/>
      <c r="Q36" s="16">
        <v>31</v>
      </c>
      <c r="R36" s="16">
        <v>48</v>
      </c>
      <c r="S36" s="16">
        <v>45</v>
      </c>
      <c r="T36" s="16">
        <v>70</v>
      </c>
      <c r="U36" s="16">
        <v>0</v>
      </c>
      <c r="V36" s="16">
        <v>70</v>
      </c>
      <c r="W36" s="16">
        <v>48.0434782608696</v>
      </c>
      <c r="X36" s="16"/>
      <c r="Y36" s="16"/>
      <c r="Z36" s="16"/>
      <c r="AA36" s="16"/>
      <c r="AB36" s="16"/>
      <c r="AC36" s="16"/>
      <c r="AD36" s="35">
        <v>40.8369565217391</v>
      </c>
      <c r="AE36" s="37"/>
      <c r="AF36" s="37"/>
      <c r="AG36" s="37"/>
      <c r="AH36" s="16"/>
      <c r="AI36" s="16"/>
      <c r="AJ36" s="51"/>
      <c r="AK36" s="48">
        <v>24.5021739130435</v>
      </c>
      <c r="AL36" s="52">
        <v>29</v>
      </c>
    </row>
    <row r="37" s="1" customFormat="1" ht="34" customHeight="1" spans="1:38">
      <c r="A37" s="19" t="s">
        <v>109</v>
      </c>
      <c r="B37" s="20"/>
      <c r="C37" s="20"/>
      <c r="D37" s="20"/>
      <c r="E37" s="20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0"/>
      <c r="AA37" s="20"/>
      <c r="AB37" s="20"/>
      <c r="AC37" s="20"/>
      <c r="AD37" s="20"/>
      <c r="AE37" s="20"/>
      <c r="AF37" s="20"/>
      <c r="AG37" s="20"/>
      <c r="AH37" s="20"/>
      <c r="AI37" s="20"/>
      <c r="AJ37" s="20"/>
      <c r="AK37" s="53"/>
      <c r="AL37" s="54"/>
    </row>
    <row r="38" hidden="1" spans="1:38">
      <c r="A38" s="21"/>
      <c r="B38" s="22"/>
      <c r="C38" s="22"/>
      <c r="D38" s="22"/>
      <c r="E38" s="22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2"/>
      <c r="AA38" s="22"/>
      <c r="AB38" s="22"/>
      <c r="AC38" s="22"/>
      <c r="AD38" s="22"/>
      <c r="AE38" s="22"/>
      <c r="AF38" s="22"/>
      <c r="AG38" s="22"/>
      <c r="AH38" s="22"/>
      <c r="AI38" s="22"/>
      <c r="AJ38" s="22"/>
      <c r="AK38" s="55"/>
      <c r="AL38" s="56"/>
    </row>
    <row r="39" spans="30:38">
      <c r="AD39" s="3"/>
      <c r="AL39" s="57"/>
    </row>
    <row r="40" spans="30:30">
      <c r="AD40" s="3"/>
    </row>
  </sheetData>
  <mergeCells count="47">
    <mergeCell ref="A1:AL1"/>
    <mergeCell ref="B4:AD4"/>
    <mergeCell ref="AE4:AF4"/>
    <mergeCell ref="AG4:AH4"/>
    <mergeCell ref="AI4:AJ4"/>
    <mergeCell ref="X7:AA7"/>
    <mergeCell ref="AB7:AC7"/>
    <mergeCell ref="A4:A7"/>
    <mergeCell ref="B5:B6"/>
    <mergeCell ref="C5:C6"/>
    <mergeCell ref="D5:D6"/>
    <mergeCell ref="E5:E6"/>
    <mergeCell ref="F5:F6"/>
    <mergeCell ref="G5:G6"/>
    <mergeCell ref="H5:H6"/>
    <mergeCell ref="I5:I6"/>
    <mergeCell ref="J5:J6"/>
    <mergeCell ref="K5:K6"/>
    <mergeCell ref="L5:L6"/>
    <mergeCell ref="M5:M6"/>
    <mergeCell ref="N5:N6"/>
    <mergeCell ref="O5:O6"/>
    <mergeCell ref="P5:P6"/>
    <mergeCell ref="Q5:Q6"/>
    <mergeCell ref="R5:R6"/>
    <mergeCell ref="S5:S6"/>
    <mergeCell ref="T5:T6"/>
    <mergeCell ref="U5:U6"/>
    <mergeCell ref="V5:V6"/>
    <mergeCell ref="W5:W7"/>
    <mergeCell ref="X5:X6"/>
    <mergeCell ref="Y5:Y6"/>
    <mergeCell ref="Z5:Z6"/>
    <mergeCell ref="AA5:AA6"/>
    <mergeCell ref="AB5:AB6"/>
    <mergeCell ref="AC5:AC6"/>
    <mergeCell ref="AD5:AD7"/>
    <mergeCell ref="AE5:AE7"/>
    <mergeCell ref="AF5:AF7"/>
    <mergeCell ref="AG5:AG7"/>
    <mergeCell ref="AH5:AH7"/>
    <mergeCell ref="AI5:AI7"/>
    <mergeCell ref="AJ5:AJ7"/>
    <mergeCell ref="AK4:AK7"/>
    <mergeCell ref="AL4:AL7"/>
    <mergeCell ref="A37:AK38"/>
    <mergeCell ref="A2:AL3"/>
  </mergeCells>
  <conditionalFormatting sqref="C8:AC36 AD8:AD18 AD20:AD36">
    <cfRule type="cellIs" dxfId="0" priority="1" stopIfTrue="1" operator="lessThan">
      <formula>60</formula>
    </cfRule>
  </conditionalFormatting>
  <pageMargins left="0.699305555555556" right="0.699305555555556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D24" sqref="D24"/>
    </sheetView>
  </sheetViews>
  <sheetFormatPr defaultColWidth="9.64166666666667" defaultRowHeight="13.5"/>
  <sheetData/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.64166666666667" defaultRowHeight="13.5"/>
  <sheetData/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CHINA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dreamsummit</dc:creator>
  <cp:lastModifiedBy>Administrator</cp:lastModifiedBy>
  <dcterms:created xsi:type="dcterms:W3CDTF">2020-09-08T09:32:00Z</dcterms:created>
  <dcterms:modified xsi:type="dcterms:W3CDTF">2021-09-13T09:38:51Z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65EDD29AFE6D4033AEF13DE78A91B04D</vt:lpwstr>
  </property>
  <property fmtid="{D5CDD505-2E9C-101B-9397-08002B2CF9AE}" pid="3" name="KSOProductBuildVer">
    <vt:lpwstr>2052-11.1.0.10723</vt:lpwstr>
  </property>
</Properties>
</file>