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马伟明\Desktop\"/>
    </mc:Choice>
  </mc:AlternateContent>
  <xr:revisionPtr revIDLastSave="0" documentId="13_ncr:1_{BA4396CE-BC71-4DD4-8BD5-4CE4C74484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Sheet1!$A$1:$AL$120</definedName>
  </definedNames>
  <calcPr calcId="191029"/>
</workbook>
</file>

<file path=xl/calcChain.xml><?xml version="1.0" encoding="utf-8"?>
<calcChain xmlns="http://schemas.openxmlformats.org/spreadsheetml/2006/main">
  <c r="W116" i="1" l="1"/>
  <c r="AD116" i="1" s="1"/>
  <c r="AK116" i="1" s="1"/>
  <c r="W115" i="1"/>
  <c r="AD115" i="1" s="1"/>
  <c r="AK115" i="1" s="1"/>
  <c r="W114" i="1"/>
  <c r="AD114" i="1" s="1"/>
  <c r="AK114" i="1" s="1"/>
  <c r="W113" i="1"/>
  <c r="AD113" i="1" s="1"/>
  <c r="AK113" i="1" s="1"/>
  <c r="W112" i="1"/>
  <c r="AD112" i="1" s="1"/>
  <c r="AK112" i="1" s="1"/>
  <c r="W111" i="1"/>
  <c r="AD111" i="1" s="1"/>
  <c r="AK111" i="1" s="1"/>
  <c r="W110" i="1"/>
  <c r="AD110" i="1" s="1"/>
  <c r="AK110" i="1" s="1"/>
  <c r="W109" i="1"/>
  <c r="AD109" i="1" s="1"/>
  <c r="AK109" i="1" s="1"/>
  <c r="W108" i="1"/>
  <c r="AD108" i="1" s="1"/>
  <c r="AK108" i="1" s="1"/>
  <c r="W107" i="1"/>
  <c r="AD107" i="1" s="1"/>
  <c r="AK107" i="1" s="1"/>
  <c r="W106" i="1"/>
  <c r="AD106" i="1" s="1"/>
  <c r="AK106" i="1" s="1"/>
  <c r="W105" i="1"/>
  <c r="AD105" i="1" s="1"/>
  <c r="AK105" i="1" s="1"/>
  <c r="W104" i="1"/>
  <c r="AD104" i="1" s="1"/>
  <c r="AK104" i="1" s="1"/>
  <c r="W103" i="1"/>
  <c r="AD103" i="1" s="1"/>
  <c r="AK103" i="1" s="1"/>
  <c r="W102" i="1"/>
  <c r="AD102" i="1" s="1"/>
  <c r="AK102" i="1" s="1"/>
  <c r="W101" i="1"/>
  <c r="AD101" i="1" s="1"/>
  <c r="AK101" i="1" s="1"/>
  <c r="W100" i="1"/>
  <c r="AD100" i="1" s="1"/>
  <c r="AK100" i="1" s="1"/>
  <c r="W99" i="1"/>
  <c r="AD99" i="1" s="1"/>
  <c r="AK99" i="1" s="1"/>
  <c r="W98" i="1"/>
  <c r="AD98" i="1" s="1"/>
  <c r="AK98" i="1" s="1"/>
  <c r="W97" i="1"/>
  <c r="AD97" i="1" s="1"/>
  <c r="AK97" i="1" s="1"/>
  <c r="W96" i="1"/>
  <c r="AD96" i="1" s="1"/>
  <c r="AK96" i="1" s="1"/>
  <c r="W95" i="1"/>
  <c r="AD95" i="1" s="1"/>
  <c r="AK95" i="1" s="1"/>
  <c r="W94" i="1"/>
  <c r="AD94" i="1" s="1"/>
  <c r="AK94" i="1" s="1"/>
  <c r="W93" i="1"/>
  <c r="AD93" i="1" s="1"/>
  <c r="AK93" i="1" s="1"/>
  <c r="W92" i="1"/>
  <c r="AD92" i="1" s="1"/>
  <c r="AK92" i="1" s="1"/>
  <c r="W91" i="1"/>
  <c r="AD91" i="1" s="1"/>
  <c r="AK91" i="1" s="1"/>
  <c r="W90" i="1"/>
  <c r="AD90" i="1" s="1"/>
  <c r="AK90" i="1" s="1"/>
  <c r="W89" i="1"/>
  <c r="AD89" i="1" s="1"/>
  <c r="AK89" i="1" s="1"/>
  <c r="W88" i="1"/>
  <c r="AD88" i="1" s="1"/>
  <c r="AK88" i="1" s="1"/>
  <c r="W87" i="1"/>
  <c r="AD87" i="1" s="1"/>
  <c r="AK87" i="1" s="1"/>
  <c r="W86" i="1"/>
  <c r="AD86" i="1" s="1"/>
  <c r="AK86" i="1" s="1"/>
  <c r="W85" i="1"/>
  <c r="AD85" i="1" s="1"/>
  <c r="AK85" i="1" s="1"/>
  <c r="W84" i="1"/>
  <c r="AD84" i="1" s="1"/>
  <c r="AK84" i="1" s="1"/>
  <c r="W83" i="1"/>
  <c r="AD83" i="1" s="1"/>
  <c r="AK83" i="1" s="1"/>
  <c r="W82" i="1"/>
  <c r="AD82" i="1" s="1"/>
  <c r="AK82" i="1" s="1"/>
  <c r="W81" i="1"/>
  <c r="AD81" i="1" s="1"/>
  <c r="AK81" i="1" s="1"/>
  <c r="W80" i="1"/>
  <c r="AD80" i="1" s="1"/>
  <c r="AK80" i="1" s="1"/>
  <c r="W79" i="1"/>
  <c r="AD79" i="1" s="1"/>
  <c r="AK79" i="1" s="1"/>
  <c r="W78" i="1"/>
  <c r="AD78" i="1" s="1"/>
  <c r="AK78" i="1" s="1"/>
  <c r="W77" i="1"/>
  <c r="AD77" i="1" s="1"/>
  <c r="AK77" i="1" s="1"/>
  <c r="W76" i="1"/>
  <c r="AD76" i="1" s="1"/>
  <c r="AK76" i="1" s="1"/>
  <c r="W75" i="1"/>
  <c r="AD75" i="1" s="1"/>
  <c r="AK75" i="1" s="1"/>
  <c r="W74" i="1"/>
  <c r="AD74" i="1" s="1"/>
  <c r="AK74" i="1" s="1"/>
  <c r="W73" i="1"/>
  <c r="AD73" i="1" s="1"/>
  <c r="AK73" i="1" s="1"/>
  <c r="W72" i="1"/>
  <c r="AD72" i="1" s="1"/>
  <c r="AK72" i="1" s="1"/>
  <c r="W71" i="1"/>
  <c r="AD71" i="1" s="1"/>
  <c r="AK71" i="1" s="1"/>
  <c r="W70" i="1"/>
  <c r="AD70" i="1" s="1"/>
  <c r="AK70" i="1" s="1"/>
  <c r="W69" i="1"/>
  <c r="AD69" i="1" s="1"/>
  <c r="AK69" i="1" s="1"/>
  <c r="W68" i="1"/>
  <c r="AD68" i="1" s="1"/>
  <c r="AK68" i="1" s="1"/>
  <c r="W67" i="1"/>
  <c r="AD67" i="1" s="1"/>
  <c r="AK67" i="1" s="1"/>
  <c r="W66" i="1"/>
  <c r="AD66" i="1" s="1"/>
  <c r="AK66" i="1" s="1"/>
  <c r="W65" i="1"/>
  <c r="AD65" i="1" s="1"/>
  <c r="AK65" i="1" s="1"/>
  <c r="W64" i="1"/>
  <c r="AD64" i="1" s="1"/>
  <c r="AK64" i="1" s="1"/>
  <c r="W63" i="1"/>
  <c r="AD63" i="1" s="1"/>
  <c r="AK63" i="1" s="1"/>
  <c r="W62" i="1"/>
  <c r="AD62" i="1" s="1"/>
  <c r="AK62" i="1" s="1"/>
  <c r="W61" i="1"/>
  <c r="AD61" i="1" s="1"/>
  <c r="AK61" i="1" s="1"/>
  <c r="W60" i="1"/>
  <c r="AD60" i="1" s="1"/>
  <c r="AK60" i="1" s="1"/>
  <c r="W59" i="1"/>
  <c r="AD59" i="1" s="1"/>
  <c r="AK59" i="1" s="1"/>
  <c r="W58" i="1"/>
  <c r="AD58" i="1" s="1"/>
  <c r="AK58" i="1" s="1"/>
  <c r="W57" i="1"/>
  <c r="AD57" i="1" s="1"/>
  <c r="AK57" i="1" s="1"/>
  <c r="W56" i="1"/>
  <c r="AD56" i="1" s="1"/>
  <c r="AK56" i="1" s="1"/>
  <c r="W55" i="1"/>
  <c r="AD55" i="1" s="1"/>
  <c r="AK55" i="1" s="1"/>
  <c r="W54" i="1"/>
  <c r="AD54" i="1" s="1"/>
  <c r="AK54" i="1" s="1"/>
  <c r="W53" i="1"/>
  <c r="AD53" i="1" s="1"/>
  <c r="AK53" i="1" s="1"/>
  <c r="W52" i="1"/>
  <c r="AD52" i="1" s="1"/>
  <c r="AK52" i="1" s="1"/>
  <c r="W51" i="1"/>
  <c r="AD51" i="1" s="1"/>
  <c r="AK51" i="1" s="1"/>
  <c r="W37" i="1"/>
  <c r="AD37" i="1" s="1"/>
  <c r="AK37" i="1" s="1"/>
  <c r="W50" i="1"/>
  <c r="AD50" i="1" s="1"/>
  <c r="AK50" i="1" s="1"/>
  <c r="W49" i="1"/>
  <c r="AD49" i="1" s="1"/>
  <c r="AK49" i="1" s="1"/>
  <c r="W48" i="1"/>
  <c r="AD48" i="1" s="1"/>
  <c r="AK48" i="1" s="1"/>
  <c r="W47" i="1"/>
  <c r="AD47" i="1" s="1"/>
  <c r="AK47" i="1" s="1"/>
  <c r="W46" i="1"/>
  <c r="AD46" i="1" s="1"/>
  <c r="AK46" i="1" s="1"/>
  <c r="W45" i="1"/>
  <c r="AD45" i="1" s="1"/>
  <c r="AK45" i="1" s="1"/>
  <c r="W40" i="1"/>
  <c r="AD40" i="1" s="1"/>
  <c r="AK40" i="1" s="1"/>
  <c r="W44" i="1"/>
  <c r="AD44" i="1" s="1"/>
  <c r="AK44" i="1" s="1"/>
  <c r="W43" i="1"/>
  <c r="AD43" i="1" s="1"/>
  <c r="AK43" i="1" s="1"/>
  <c r="W42" i="1"/>
  <c r="AD42" i="1" s="1"/>
  <c r="AK42" i="1" s="1"/>
  <c r="W41" i="1"/>
  <c r="AD41" i="1" s="1"/>
  <c r="AK41" i="1" s="1"/>
  <c r="W39" i="1"/>
  <c r="AD39" i="1" s="1"/>
  <c r="AK39" i="1" s="1"/>
  <c r="W38" i="1"/>
  <c r="AD38" i="1" s="1"/>
  <c r="AK38" i="1" s="1"/>
  <c r="W36" i="1"/>
  <c r="AD36" i="1" s="1"/>
  <c r="AK36" i="1" s="1"/>
  <c r="W35" i="1"/>
  <c r="AD35" i="1" s="1"/>
  <c r="AK35" i="1" s="1"/>
  <c r="W34" i="1"/>
  <c r="AD34" i="1" s="1"/>
  <c r="AK34" i="1" s="1"/>
  <c r="W33" i="1"/>
  <c r="AD33" i="1" s="1"/>
  <c r="AK33" i="1" s="1"/>
  <c r="W30" i="1"/>
  <c r="AD30" i="1" s="1"/>
  <c r="AK30" i="1" s="1"/>
  <c r="W32" i="1"/>
  <c r="AD32" i="1" s="1"/>
  <c r="AK32" i="1" s="1"/>
  <c r="W29" i="1"/>
  <c r="AD29" i="1" s="1"/>
  <c r="AK29" i="1" s="1"/>
  <c r="W31" i="1"/>
  <c r="AD31" i="1" s="1"/>
  <c r="AK31" i="1" s="1"/>
  <c r="W27" i="1"/>
  <c r="AD27" i="1" s="1"/>
  <c r="AK27" i="1" s="1"/>
  <c r="W28" i="1"/>
  <c r="AD28" i="1" s="1"/>
  <c r="AK28" i="1" s="1"/>
  <c r="W26" i="1"/>
  <c r="AD26" i="1" s="1"/>
  <c r="AK26" i="1" s="1"/>
  <c r="W25" i="1"/>
  <c r="AD25" i="1" s="1"/>
  <c r="AK25" i="1" s="1"/>
  <c r="W24" i="1"/>
  <c r="AD24" i="1" s="1"/>
  <c r="AK24" i="1" s="1"/>
  <c r="W23" i="1"/>
  <c r="AD23" i="1" s="1"/>
  <c r="AK23" i="1" s="1"/>
  <c r="W22" i="1"/>
  <c r="AD22" i="1" s="1"/>
  <c r="AK22" i="1" s="1"/>
  <c r="W21" i="1"/>
  <c r="AD21" i="1" s="1"/>
  <c r="AK21" i="1" s="1"/>
  <c r="W20" i="1"/>
  <c r="AD20" i="1" s="1"/>
  <c r="AK20" i="1" s="1"/>
  <c r="W19" i="1"/>
  <c r="AD19" i="1" s="1"/>
  <c r="AK19" i="1" s="1"/>
  <c r="W18" i="1"/>
  <c r="AD18" i="1" s="1"/>
  <c r="AK18" i="1" s="1"/>
  <c r="W17" i="1"/>
  <c r="AD17" i="1" s="1"/>
  <c r="AK17" i="1" s="1"/>
  <c r="W16" i="1"/>
  <c r="AD16" i="1" s="1"/>
  <c r="AK16" i="1" s="1"/>
  <c r="W15" i="1"/>
  <c r="AD15" i="1" s="1"/>
  <c r="AK15" i="1" s="1"/>
  <c r="W14" i="1"/>
  <c r="AD14" i="1" s="1"/>
  <c r="AK14" i="1" s="1"/>
  <c r="W13" i="1"/>
  <c r="AD13" i="1" s="1"/>
  <c r="AK13" i="1" s="1"/>
  <c r="W12" i="1"/>
  <c r="AD12" i="1" s="1"/>
  <c r="AK12" i="1" s="1"/>
  <c r="W11" i="1"/>
  <c r="AD11" i="1" s="1"/>
  <c r="AK11" i="1" s="1"/>
  <c r="W10" i="1"/>
  <c r="AD10" i="1" s="1"/>
  <c r="AK10" i="1" s="1"/>
  <c r="W9" i="1"/>
  <c r="AD9" i="1" s="1"/>
  <c r="AK9" i="1" s="1"/>
  <c r="W8" i="1"/>
  <c r="AD8" i="1" s="1"/>
  <c r="AK8" i="1" s="1"/>
  <c r="W7" i="1"/>
  <c r="AD7" i="1" s="1"/>
  <c r="AK7" i="1" s="1"/>
  <c r="AL52" i="1" l="1"/>
  <c r="AL25" i="1"/>
  <c r="AL77" i="1"/>
  <c r="AL30" i="1"/>
  <c r="AL47" i="1"/>
  <c r="AL18" i="1"/>
  <c r="AL24" i="1"/>
  <c r="AL46" i="1"/>
  <c r="AL51" i="1"/>
  <c r="AL57" i="1"/>
  <c r="AL64" i="1"/>
  <c r="AL76" i="1"/>
  <c r="AL109" i="1"/>
  <c r="AL58" i="1"/>
  <c r="AL72" i="1"/>
  <c r="AL59" i="1"/>
  <c r="AL84" i="1"/>
  <c r="AL91" i="1"/>
  <c r="AL103" i="1"/>
  <c r="AL28" i="1"/>
  <c r="AL33" i="1"/>
  <c r="AL111" i="1"/>
  <c r="AL12" i="1"/>
  <c r="AL7" i="1"/>
  <c r="AL13" i="1"/>
  <c r="AL42" i="1"/>
  <c r="AL60" i="1"/>
  <c r="AL66" i="1"/>
  <c r="AL73" i="1"/>
  <c r="AL85" i="1"/>
  <c r="AL93" i="1"/>
  <c r="AL99" i="1"/>
  <c r="AL105" i="1"/>
  <c r="AL32" i="1"/>
  <c r="AL41" i="1"/>
  <c r="AL54" i="1"/>
  <c r="AL34" i="1"/>
  <c r="AL14" i="1"/>
  <c r="AL43" i="1"/>
  <c r="AL61" i="1"/>
  <c r="AL112" i="1"/>
  <c r="AL19" i="1"/>
  <c r="AL78" i="1"/>
  <c r="AL79" i="1"/>
  <c r="AL21" i="1"/>
  <c r="AL27" i="1"/>
  <c r="AL49" i="1"/>
  <c r="AL55" i="1"/>
  <c r="AL67" i="1"/>
  <c r="AL81" i="1"/>
  <c r="AL87" i="1"/>
  <c r="AL94" i="1"/>
  <c r="AL100" i="1"/>
  <c r="AL106" i="1"/>
  <c r="AL97" i="1"/>
  <c r="AL36" i="1"/>
  <c r="AL68" i="1"/>
  <c r="AL44" i="1"/>
  <c r="AL16" i="1"/>
  <c r="AL22" i="1"/>
  <c r="AL40" i="1"/>
  <c r="AL50" i="1"/>
  <c r="AL63" i="1"/>
  <c r="AL88" i="1"/>
  <c r="AL114" i="1"/>
  <c r="AL15" i="1"/>
  <c r="AL115" i="1"/>
  <c r="AL90" i="1"/>
  <c r="AL9" i="1"/>
  <c r="AL23" i="1"/>
  <c r="AL38" i="1"/>
  <c r="AL37" i="1"/>
  <c r="AL69" i="1"/>
  <c r="AL75" i="1"/>
  <c r="AL82" i="1"/>
  <c r="AL10" i="1"/>
  <c r="AL29" i="1"/>
  <c r="AL70" i="1"/>
  <c r="AL96" i="1"/>
  <c r="AL102" i="1"/>
  <c r="AL108" i="1"/>
  <c r="AL104" i="1"/>
  <c r="AL92" i="1"/>
  <c r="AL56" i="1"/>
  <c r="AL113" i="1"/>
  <c r="AL8" i="1"/>
  <c r="AL39" i="1"/>
  <c r="AL74" i="1"/>
  <c r="AL89" i="1"/>
  <c r="AL101" i="1"/>
  <c r="AL20" i="1"/>
  <c r="AL17" i="1"/>
  <c r="AL35" i="1"/>
  <c r="AL53" i="1"/>
  <c r="AL71" i="1"/>
  <c r="AL110" i="1"/>
  <c r="AL26" i="1"/>
  <c r="AL98" i="1"/>
  <c r="AL86" i="1"/>
  <c r="AL11" i="1"/>
  <c r="AL83" i="1"/>
  <c r="AL107" i="1"/>
  <c r="AL31" i="1"/>
  <c r="AL48" i="1"/>
  <c r="AL65" i="1"/>
  <c r="AL95" i="1"/>
  <c r="AL45" i="1"/>
  <c r="AL62" i="1"/>
  <c r="AL80" i="1"/>
  <c r="AL116" i="1"/>
</calcChain>
</file>

<file path=xl/sharedStrings.xml><?xml version="1.0" encoding="utf-8"?>
<sst xmlns="http://schemas.openxmlformats.org/spreadsheetml/2006/main" count="1170" uniqueCount="432">
  <si>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</si>
  <si>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</si>
  <si>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</si>
  <si>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</si>
  <si>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</si>
  <si>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</si>
  <si>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科  目
         成绩 
姓名</t>
  </si>
  <si>
    <t>工程制图与CAD</t>
  </si>
  <si>
    <t>思想道德修养与法律基础</t>
  </si>
  <si>
    <t>大学英语（一） 大学日语（一）</t>
  </si>
  <si>
    <t>计算机导论</t>
  </si>
  <si>
    <t>高等数学（一）</t>
  </si>
  <si>
    <t>大学体育（一）</t>
  </si>
  <si>
    <t>大学英语（二） 大学日语（二）</t>
  </si>
  <si>
    <t>高等数学（二）</t>
  </si>
  <si>
    <t>大学体育（二）</t>
  </si>
  <si>
    <t>中国近现代史</t>
  </si>
  <si>
    <t>军事理论</t>
  </si>
  <si>
    <t>大学生学业发展与职业生涯规划</t>
  </si>
  <si>
    <t>线性代数</t>
  </si>
  <si>
    <t>大学物理（一）</t>
  </si>
  <si>
    <t>C语言程序设计</t>
  </si>
  <si>
    <t>电路</t>
  </si>
  <si>
    <t>电路实验</t>
  </si>
  <si>
    <t>金工实习</t>
  </si>
  <si>
    <t>军事技能</t>
  </si>
  <si>
    <t>电工实习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</si>
  <si>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</si>
  <si>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</si>
  <si>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</si>
  <si>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</si>
  <si>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</si>
  <si>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</si>
  <si>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</si>
  <si>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</si>
  <si>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</si>
  <si>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</si>
  <si>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</si>
  <si>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</si>
  <si>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</si>
  <si>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排名</t>
  </si>
  <si>
    <t>2012406201012</t>
  </si>
  <si>
    <t>马伟明</t>
  </si>
  <si>
    <t>2012406202001</t>
  </si>
  <si>
    <t>黄方慧</t>
  </si>
  <si>
    <t>89</t>
  </si>
  <si>
    <t>88</t>
  </si>
  <si>
    <t>91</t>
  </si>
  <si>
    <t>64</t>
  </si>
  <si>
    <t>81</t>
  </si>
  <si>
    <t>63</t>
  </si>
  <si>
    <t>80</t>
  </si>
  <si>
    <t>84</t>
  </si>
  <si>
    <t>98</t>
  </si>
  <si>
    <t>85</t>
  </si>
  <si>
    <t>79</t>
  </si>
  <si>
    <t>78</t>
  </si>
  <si>
    <t>62</t>
  </si>
  <si>
    <t>90</t>
  </si>
  <si>
    <t>87</t>
  </si>
  <si>
    <t>71</t>
  </si>
  <si>
    <t>2012406201005</t>
  </si>
  <si>
    <t>周小燕</t>
  </si>
  <si>
    <t>志愿活动（2分）献血活动（5分）青协活力团支部（5分）校级文明宿舍（5分）校级招宣优秀干事（7分）军训先进班集体(5分)院系优秀班集体（4分）</t>
  </si>
  <si>
    <t>副班长（13分）院系知识竞赛三等奖（6分）院系征文活动三等奖（6分）</t>
  </si>
  <si>
    <t>2012406201025</t>
  </si>
  <si>
    <t>黄文冠</t>
  </si>
  <si>
    <t>献血证（5分）创客优秀工作者（5分）军训先进班集体(5分)院系优秀班集体（4分）</t>
  </si>
  <si>
    <t>数学竞赛三等奖（8分）学习委员（8分）</t>
  </si>
  <si>
    <t>2012406201003</t>
  </si>
  <si>
    <t>郑梓君</t>
  </si>
  <si>
    <t>志愿活动（4分）青协活力团支部（5分）校级文明宿舍（5分）军训先进班集体(5分)院系优秀班集体（4分）</t>
  </si>
  <si>
    <t>组织委员（8分）院系征文活动一等奖（8分）校级英语写作优秀奖（5分）</t>
  </si>
  <si>
    <t>2012406202054</t>
  </si>
  <si>
    <t>汪昊天</t>
  </si>
  <si>
    <t>93</t>
  </si>
  <si>
    <t>94</t>
  </si>
  <si>
    <t>95</t>
  </si>
  <si>
    <t>96</t>
  </si>
  <si>
    <t>92</t>
  </si>
  <si>
    <t>82</t>
  </si>
  <si>
    <t>77</t>
  </si>
  <si>
    <t>68</t>
  </si>
  <si>
    <t>校级活力团支部（5分）图书馆优秀工作助理（8分）</t>
  </si>
  <si>
    <t>图书馆工作助理（13分）</t>
  </si>
  <si>
    <t>2012406201016</t>
  </si>
  <si>
    <t>周志豪</t>
  </si>
  <si>
    <t>校级党委优秀工作者（7分）院系文明宿舍（3分）军训先进班集体(5分)院系优秀班集体（4分）</t>
  </si>
  <si>
    <t>文体竞赛服务工作者（5分）</t>
  </si>
  <si>
    <t>团支书（13分）</t>
  </si>
  <si>
    <t>2012406202022</t>
  </si>
  <si>
    <t>曹扬扬</t>
  </si>
  <si>
    <r>
      <rPr>
        <sz val="8"/>
        <color rgb="FF000000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校级活力团支部（5分）</t>
    </r>
  </si>
  <si>
    <t>文娱演出和文体竞赛服务工作者（2分）</t>
  </si>
  <si>
    <t>学习委员（8分）当代大学生的中国梦知识竞赛（5）</t>
  </si>
  <si>
    <t>2012406201017</t>
  </si>
  <si>
    <t>梁永溪</t>
  </si>
  <si>
    <t>军训先进班集体(5分)院系优秀班集体（4分）</t>
  </si>
  <si>
    <t>数学竞赛二等奖（10分）心理委员（8分）校级英语写作优秀奖（5分）</t>
  </si>
  <si>
    <t>2012406201058</t>
  </si>
  <si>
    <t>王挺进</t>
  </si>
  <si>
    <t>优秀学生助理（8分）校级招生办优秀干事（7分）军训先进班集体(5分)院系优秀班集体（4分）社会实践先进个人（7分）</t>
  </si>
  <si>
    <t>招生办助理（13分）</t>
  </si>
  <si>
    <t>2012406201030</t>
  </si>
  <si>
    <t>刘锦宏</t>
  </si>
  <si>
    <t>志愿活动（4分）职业规划竞赛（2分）院系优秀干事（5分）军训先进班集体(5分)院系优秀班集体（4分）</t>
  </si>
  <si>
    <t>文娱演出工作者（5分）</t>
  </si>
  <si>
    <t>副班长（13分）</t>
  </si>
  <si>
    <t>2012406202027</t>
  </si>
  <si>
    <t>周厚伟</t>
  </si>
  <si>
    <t>74</t>
  </si>
  <si>
    <t>53</t>
  </si>
  <si>
    <t>76</t>
  </si>
  <si>
    <t>73</t>
  </si>
  <si>
    <t>校级活力团支部（5分）院系积极分子（5分）校级党委优秀工作者（7分）</t>
  </si>
  <si>
    <t>团支书（13分）优秀辩手（4分）肇庆市第九届英语配音大赛二十强（8分）</t>
  </si>
  <si>
    <t>2012406201004</t>
  </si>
  <si>
    <t>涂倩</t>
  </si>
  <si>
    <t>志愿活动（4分）献血活动（5分）校级文明宿舍（5分）青协活力团支部（5分）军训先进班集体(5分)院系优秀班集体（4分）</t>
  </si>
  <si>
    <t>纪律委员（8分）校级知识竞赛（5分）</t>
  </si>
  <si>
    <t>2012406202005</t>
  </si>
  <si>
    <t>阮捷</t>
  </si>
  <si>
    <t>校级活力团支部（5分）</t>
  </si>
  <si>
    <t>优秀裁判（6分）优秀辩手（4分）</t>
  </si>
  <si>
    <t>2012406202037</t>
  </si>
  <si>
    <t>凌锋</t>
  </si>
  <si>
    <t>86</t>
  </si>
  <si>
    <t>75</t>
  </si>
  <si>
    <t>66</t>
  </si>
  <si>
    <t>校级活力团支部（5分）院级文明宿舍（3分）</t>
  </si>
  <si>
    <t xml:space="preserve">
院系团委活动工作者（5分）代表电气与电子工程学院参加100米比赛（2分），电气与电子工程学院文艺汇演《杨城小事》小品演职员（2分）</t>
  </si>
  <si>
    <t>劳动委员（8分）</t>
  </si>
  <si>
    <t>2012406202038</t>
  </si>
  <si>
    <t>叶玮俊</t>
  </si>
  <si>
    <t>57</t>
  </si>
  <si>
    <t>69</t>
  </si>
  <si>
    <t>99</t>
  </si>
  <si>
    <t>校级活力团支部（5分）学院文明宿舍（3分）积极参加义务集体劳动（5分）军训先进个人（5分）</t>
  </si>
  <si>
    <t>为文娱演出或文体竞赛做服务工作者（5分）</t>
  </si>
  <si>
    <t>班长（13分）最佳辩手（6分）</t>
  </si>
  <si>
    <t>2012406201053</t>
  </si>
  <si>
    <t>林华沐</t>
  </si>
  <si>
    <t>献血证（5分）军训先进班集体(5分)院系优秀班集体（4分）</t>
  </si>
  <si>
    <t>2012406201040</t>
  </si>
  <si>
    <t>高崧洲</t>
  </si>
  <si>
    <t>献血证（5分）志愿活动（2分）校社联优秀工作者（7分）十佳共青团集体（5分）军训先进班集体(5分)院系优秀班集体（4分）</t>
  </si>
  <si>
    <t>文娱演出工作者（3分）</t>
  </si>
  <si>
    <t>2012406202007</t>
  </si>
  <si>
    <t>曾惠琳</t>
  </si>
  <si>
    <t xml:space="preserve">87 </t>
  </si>
  <si>
    <t xml:space="preserve">93 </t>
  </si>
  <si>
    <t xml:space="preserve">89 </t>
  </si>
  <si>
    <t xml:space="preserve">64 </t>
  </si>
  <si>
    <t xml:space="preserve">84 </t>
  </si>
  <si>
    <t xml:space="preserve">76 </t>
  </si>
  <si>
    <t xml:space="preserve">61 </t>
  </si>
  <si>
    <t xml:space="preserve">72 </t>
  </si>
  <si>
    <t xml:space="preserve">92 </t>
  </si>
  <si>
    <t xml:space="preserve">97 </t>
  </si>
  <si>
    <t xml:space="preserve">82 </t>
  </si>
  <si>
    <t xml:space="preserve">79 </t>
  </si>
  <si>
    <t xml:space="preserve">86 </t>
  </si>
  <si>
    <t xml:space="preserve">83 </t>
  </si>
  <si>
    <t xml:space="preserve">80 </t>
  </si>
  <si>
    <t>校级活力团支部（5分）创客优秀工作者(5分)</t>
  </si>
  <si>
    <t>马克思主义学院大学生创新实践中心学生助理（13分）</t>
  </si>
  <si>
    <t>2012406202008</t>
  </si>
  <si>
    <t>严紫玉</t>
  </si>
  <si>
    <t xml:space="preserve">85 </t>
  </si>
  <si>
    <t xml:space="preserve">90 </t>
  </si>
  <si>
    <t xml:space="preserve">73 </t>
  </si>
  <si>
    <t xml:space="preserve">81 </t>
  </si>
  <si>
    <t xml:space="preserve">88 </t>
  </si>
  <si>
    <t xml:space="preserve">75 </t>
  </si>
  <si>
    <t>校级活力团支部（5分），院级优秀干事（6分）</t>
  </si>
  <si>
    <t>院级文艺汇演表演（2分）文娱演出和文体竞赛服务工作者（5分）</t>
  </si>
  <si>
    <t>2012406201015</t>
  </si>
  <si>
    <t>严振鹏</t>
  </si>
  <si>
    <t>组织委员（8分）</t>
  </si>
  <si>
    <t>2012406201001</t>
  </si>
  <si>
    <t>黄楚卿</t>
  </si>
  <si>
    <t>青协活力团支部（5分）校级文明宿舍（5分)志愿活动（4分）军训先进班集体(5分)院系优秀班集体（4分）</t>
  </si>
  <si>
    <t>院系朗读竞赛二等奖（7分）</t>
  </si>
  <si>
    <t>2012406202026</t>
  </si>
  <si>
    <t>曾志昇</t>
  </si>
  <si>
    <t>校级活力团支部（5分），优秀易班负责人（6分）</t>
  </si>
  <si>
    <t>易班负责人（8分）、全国大学生网络安全知识竞赛（2分）</t>
  </si>
  <si>
    <t>2012406202044</t>
  </si>
  <si>
    <t>董其臻</t>
  </si>
  <si>
    <t>2012406201039</t>
  </si>
  <si>
    <t>聂海城</t>
  </si>
  <si>
    <t>献血证（5分）献血证（5分）军训先进班集体(5分)院系优秀班集体（4分）</t>
  </si>
  <si>
    <t>2012406202032</t>
  </si>
  <si>
    <t>黄鹏</t>
  </si>
  <si>
    <t>72</t>
  </si>
  <si>
    <t>2012406201018</t>
  </si>
  <si>
    <t>黄德城</t>
  </si>
  <si>
    <t>2012406201057</t>
  </si>
  <si>
    <t>赖昭信</t>
  </si>
  <si>
    <t>2012406202051</t>
  </si>
  <si>
    <t>唐沂枫</t>
  </si>
  <si>
    <t>65</t>
  </si>
  <si>
    <t>83</t>
  </si>
  <si>
    <t>2012406201047</t>
  </si>
  <si>
    <t>黄家乐</t>
  </si>
  <si>
    <t>2012406201026</t>
  </si>
  <si>
    <t>彭文政</t>
  </si>
  <si>
    <t>2012406202039</t>
  </si>
  <si>
    <t>邓宇轩</t>
  </si>
  <si>
    <t>97</t>
  </si>
  <si>
    <t>参与校级文艺演出演出1次 （2分）</t>
  </si>
  <si>
    <t>班委（ 4分）</t>
  </si>
  <si>
    <t>2012406201011</t>
  </si>
  <si>
    <t>李俊辉</t>
  </si>
  <si>
    <t>院系文明宿舍（3分）军训先进班集体(5分)院系优秀班集体（4分）</t>
  </si>
  <si>
    <t>2012406202006</t>
  </si>
  <si>
    <t>黄新茹</t>
  </si>
  <si>
    <t>2012406201055</t>
  </si>
  <si>
    <t>李沛濠</t>
  </si>
  <si>
    <t>2012406201024</t>
  </si>
  <si>
    <t>李明兴</t>
  </si>
  <si>
    <t>2012406202031</t>
  </si>
  <si>
    <t>廖廷益</t>
  </si>
  <si>
    <t>67</t>
  </si>
  <si>
    <t>最佳辩手（6分）</t>
  </si>
  <si>
    <t>2012406202043</t>
  </si>
  <si>
    <t>叶季陶</t>
  </si>
  <si>
    <t>70</t>
  </si>
  <si>
    <t>61</t>
  </si>
  <si>
    <t>2012406201052</t>
  </si>
  <si>
    <t>黄志平</t>
  </si>
  <si>
    <t>青协活力团支部（5分）军训先进班集体(5分)院系优秀班集体（4分）</t>
  </si>
  <si>
    <t>2012406202002</t>
  </si>
  <si>
    <t>朱欣云</t>
  </si>
  <si>
    <t>60</t>
  </si>
  <si>
    <t>校级活力团支部（5分）军训先进个人（5分）</t>
  </si>
  <si>
    <t>教务处助理（13分）</t>
  </si>
  <si>
    <t>2012406201032</t>
  </si>
  <si>
    <t>叶志晓</t>
  </si>
  <si>
    <t>2012406201002</t>
  </si>
  <si>
    <t>冯茵琦</t>
  </si>
  <si>
    <t>院系团委优秀干事（5分）志愿活动（4分）校级文明宿舍（5分）军训先进班集体(5分)院系优秀班集体（4分）</t>
  </si>
  <si>
    <t>2012406201034</t>
  </si>
  <si>
    <t>张文超</t>
  </si>
  <si>
    <t>2012406201048</t>
  </si>
  <si>
    <t>梁嘉俊</t>
  </si>
  <si>
    <t>2012406201035</t>
  </si>
  <si>
    <t>秦溱汝</t>
  </si>
  <si>
    <t>献血证（5分）志愿活动（4分）军训先进班集体(5分)院系优秀班集体（4分）</t>
  </si>
  <si>
    <t>纪律委员（8分）</t>
  </si>
  <si>
    <t>2012406202035</t>
  </si>
  <si>
    <t>黄培林</t>
  </si>
  <si>
    <t>院系文明宿舍（3分）志愿活动（4分）校级活力团支部（5分）</t>
  </si>
  <si>
    <t>校易班文体活动组织。文体竞赛做服务工作者(5分）</t>
  </si>
  <si>
    <t>2012406201008</t>
  </si>
  <si>
    <t>杨炎城</t>
  </si>
  <si>
    <t>2012406201019</t>
  </si>
  <si>
    <t>卢致远</t>
  </si>
  <si>
    <t>2012406201043</t>
  </si>
  <si>
    <t>丘添</t>
  </si>
  <si>
    <t>2012406202046</t>
  </si>
  <si>
    <t>苏永朋</t>
  </si>
  <si>
    <t>2012406201029</t>
  </si>
  <si>
    <t>何观养</t>
  </si>
  <si>
    <t>2012406201027</t>
  </si>
  <si>
    <t>聂宇</t>
  </si>
  <si>
    <t>2012406201041</t>
  </si>
  <si>
    <t>洪展辉</t>
  </si>
  <si>
    <t>文明宿舍（3分）院系优秀易班负责人（5分）军训先进班集体(5分)院系优秀班集体（4分）志愿活动（4分）</t>
  </si>
  <si>
    <t>文娱委员（8分）</t>
  </si>
  <si>
    <t>2012406202041</t>
  </si>
  <si>
    <t>刘晔</t>
  </si>
  <si>
    <t>2012406201010</t>
  </si>
  <si>
    <t>林杰麟</t>
  </si>
  <si>
    <t>2012406202003</t>
  </si>
  <si>
    <t>范雯琪</t>
  </si>
  <si>
    <t>2012406201049</t>
  </si>
  <si>
    <t>刘伯凯</t>
  </si>
  <si>
    <t>2012406201054</t>
  </si>
  <si>
    <t>陈威达</t>
  </si>
  <si>
    <t>2012406202036</t>
  </si>
  <si>
    <t>雷恒熠</t>
  </si>
  <si>
    <t>校级活力团支部（5分）图书馆优秀工作助理（8分）电院文明宿舍（3分）</t>
  </si>
  <si>
    <t>读书节服务工作（1分）</t>
  </si>
  <si>
    <t>2012406202030</t>
  </si>
  <si>
    <t>王钦熙</t>
  </si>
  <si>
    <t>2012406202015</t>
  </si>
  <si>
    <t>王涛</t>
  </si>
  <si>
    <t>55</t>
  </si>
  <si>
    <t>2012406202004</t>
  </si>
  <si>
    <t>杨诗琼</t>
  </si>
  <si>
    <t>2012406202056</t>
  </si>
  <si>
    <t>王致远</t>
  </si>
  <si>
    <t>2012406202047</t>
  </si>
  <si>
    <t>蔡京迅</t>
  </si>
  <si>
    <t>54</t>
  </si>
  <si>
    <t>2012406201023</t>
  </si>
  <si>
    <t>施鸿森</t>
  </si>
  <si>
    <t>2012406202053</t>
  </si>
  <si>
    <t>邬浩宇</t>
  </si>
  <si>
    <t>2012406201033</t>
  </si>
  <si>
    <t>谢锦洋</t>
  </si>
  <si>
    <t>2012406202028</t>
  </si>
  <si>
    <t>郑晓楠</t>
  </si>
  <si>
    <t>2012406201037</t>
  </si>
  <si>
    <t>陈子明</t>
  </si>
  <si>
    <t>献血证（5分）志愿活动（2分）军训先进班集体(5分)院系优秀班集体（4分）</t>
  </si>
  <si>
    <t>2012406201020</t>
  </si>
  <si>
    <t>肖宇杭</t>
  </si>
  <si>
    <t>2012406201028</t>
  </si>
  <si>
    <t>谭展超</t>
  </si>
  <si>
    <t>2012406202040</t>
  </si>
  <si>
    <t>梁家诚</t>
  </si>
  <si>
    <t>2012406202017</t>
  </si>
  <si>
    <t>巫晓宇</t>
  </si>
  <si>
    <t>2012406202016</t>
  </si>
  <si>
    <t>唐骏</t>
  </si>
  <si>
    <t>校级活力团支部（5分）志愿活动（4分）</t>
  </si>
  <si>
    <t>文娱演出和文体竞赛服务工作者（3分）</t>
  </si>
  <si>
    <t>2012406201014</t>
  </si>
  <si>
    <t>肖喜</t>
  </si>
  <si>
    <t>2012406201045</t>
  </si>
  <si>
    <t>谢天成</t>
  </si>
  <si>
    <t>2012406201038</t>
  </si>
  <si>
    <t>周会铭</t>
  </si>
  <si>
    <t>2012406202018</t>
  </si>
  <si>
    <t>阮航</t>
  </si>
  <si>
    <t>2012406202012</t>
  </si>
  <si>
    <t>邹杰晟</t>
  </si>
  <si>
    <t>2012406202020</t>
  </si>
  <si>
    <t>邓子熙</t>
  </si>
  <si>
    <t>46</t>
  </si>
  <si>
    <t>2012406202010</t>
  </si>
  <si>
    <t>余宸贤</t>
  </si>
  <si>
    <t xml:space="preserve">78 </t>
  </si>
  <si>
    <t xml:space="preserve">70 </t>
  </si>
  <si>
    <t xml:space="preserve">62 </t>
  </si>
  <si>
    <t xml:space="preserve">68 </t>
  </si>
  <si>
    <t xml:space="preserve">74 </t>
  </si>
  <si>
    <t xml:space="preserve">60 </t>
  </si>
  <si>
    <t xml:space="preserve">71 </t>
  </si>
  <si>
    <t xml:space="preserve">77 </t>
  </si>
  <si>
    <t>2012406201050</t>
  </si>
  <si>
    <t>梁文泽</t>
  </si>
  <si>
    <t>2012406201009</t>
  </si>
  <si>
    <t>张育源</t>
  </si>
  <si>
    <t>2012406201021</t>
  </si>
  <si>
    <t>何义艺</t>
  </si>
  <si>
    <t>2012406201031</t>
  </si>
  <si>
    <t>利文韬</t>
  </si>
  <si>
    <t>2012406202023</t>
  </si>
  <si>
    <t>黄文珑</t>
  </si>
  <si>
    <t>2012406202055</t>
  </si>
  <si>
    <t>骆智安</t>
  </si>
  <si>
    <t>2012406202033</t>
  </si>
  <si>
    <t>蔡于宁</t>
  </si>
  <si>
    <t>校级活力团支部（5分）院系文明宿舍（3分）</t>
  </si>
  <si>
    <t>2012406201051</t>
  </si>
  <si>
    <t>何铧</t>
  </si>
  <si>
    <t>2012406202019</t>
  </si>
  <si>
    <t>钟振南</t>
  </si>
  <si>
    <t>2012406201022</t>
  </si>
  <si>
    <t>简仲铉</t>
  </si>
  <si>
    <t>2012406202034</t>
  </si>
  <si>
    <t>区德远</t>
  </si>
  <si>
    <t>50</t>
  </si>
  <si>
    <t>2012406201046</t>
  </si>
  <si>
    <t>谢昀</t>
  </si>
  <si>
    <t>2012406202029</t>
  </si>
  <si>
    <t>欧保德</t>
  </si>
  <si>
    <t>59</t>
  </si>
  <si>
    <t>2012406202050</t>
  </si>
  <si>
    <t>梁泽诚</t>
  </si>
  <si>
    <t>2012406201059</t>
  </si>
  <si>
    <t>钟华龙</t>
  </si>
  <si>
    <t>2012406201036</t>
  </si>
  <si>
    <t>温伟彬</t>
  </si>
  <si>
    <t>2012406202045</t>
  </si>
  <si>
    <t>张明鸿</t>
  </si>
  <si>
    <t>56</t>
  </si>
  <si>
    <t>2012406202011</t>
  </si>
  <si>
    <t>王裕添</t>
  </si>
  <si>
    <t>2012406201007</t>
  </si>
  <si>
    <t>江涛</t>
  </si>
  <si>
    <t>2012406202049</t>
  </si>
  <si>
    <t>陈炜舜</t>
  </si>
  <si>
    <t>48</t>
  </si>
  <si>
    <t>2012406202048</t>
  </si>
  <si>
    <t>宋天祎</t>
  </si>
  <si>
    <t>38</t>
  </si>
  <si>
    <t>2012406201044</t>
  </si>
  <si>
    <t>叶冠伟</t>
  </si>
  <si>
    <t>2012406202052</t>
  </si>
  <si>
    <t>林杰森</t>
  </si>
  <si>
    <t>52</t>
  </si>
  <si>
    <t>2012406202009</t>
  </si>
  <si>
    <t>蓝伟烨</t>
  </si>
  <si>
    <t xml:space="preserve">65 </t>
  </si>
  <si>
    <t xml:space="preserve">63 </t>
  </si>
  <si>
    <t xml:space="preserve">49 </t>
  </si>
  <si>
    <t xml:space="preserve">41 </t>
  </si>
  <si>
    <t>2012406202024</t>
  </si>
  <si>
    <t>简铭基</t>
  </si>
  <si>
    <t>2012406201042</t>
  </si>
  <si>
    <t>江浩荣</t>
  </si>
  <si>
    <t>2012406201013</t>
  </si>
  <si>
    <t>梁懿</t>
  </si>
  <si>
    <t>2012406202021</t>
  </si>
  <si>
    <t>张志超</t>
  </si>
  <si>
    <t>2012406202025</t>
  </si>
  <si>
    <t>郑力瑜</t>
  </si>
  <si>
    <t>49</t>
  </si>
  <si>
    <t>45</t>
  </si>
  <si>
    <t>58</t>
  </si>
  <si>
    <t>班长签名:                            辅导员签名:                       学工部部长签名:           　　　　       年    月    日</t>
  </si>
  <si>
    <t>校级活力团支部（5分）献血证（5分）</t>
    <phoneticPr fontId="15" type="noConversion"/>
  </si>
  <si>
    <t>校级活力团支部（5分）献血证（5分)</t>
    <phoneticPr fontId="15" type="noConversion"/>
  </si>
  <si>
    <t>电气学院征文比赛二等奖（7分）</t>
    <phoneticPr fontId="15" type="noConversion"/>
  </si>
  <si>
    <t>校级优秀奖（5分）</t>
    <phoneticPr fontId="15" type="noConversion"/>
  </si>
  <si>
    <t>校易班比赛服务工作。（共4分）</t>
    <phoneticPr fontId="15" type="noConversion"/>
  </si>
  <si>
    <t>文娱演出和文体竞赛服务工作者（4分）校级数学竞赛（4分）</t>
    <phoneticPr fontId="15" type="noConversion"/>
  </si>
  <si>
    <t>文娱演出和文体竞赛服务工作者（3分）</t>
    <phoneticPr fontId="15" type="noConversion"/>
  </si>
  <si>
    <t>校级五四晚会文艺演出（4分）校足球联赛第六名（8分）</t>
    <phoneticPr fontId="15" type="noConversion"/>
  </si>
  <si>
    <t>班长，校广播员（13分）校级百年党史征文一等奖（10分）</t>
    <phoneticPr fontId="15" type="noConversion"/>
  </si>
  <si>
    <t>三次图书馆文娱演出和文体活动（3分）</t>
    <phoneticPr fontId="15" type="noConversion"/>
  </si>
  <si>
    <t>院系文明宿舍（3分）志愿活动（4分）军训先进班集体(5分)院系优秀班集体（4分）</t>
    <phoneticPr fontId="15" type="noConversion"/>
  </si>
  <si>
    <t>校级活力团支部（5分）校级易班优秀干事（7分））教务处优秀助理（8分）献血活动（5分）</t>
    <phoneticPr fontId="15" type="noConversion"/>
  </si>
  <si>
    <t xml:space="preserve"> 电气与电子工程学院(盖章)2020级本科级电子信息工程专业 二○二○至二○二一学年</t>
    <phoneticPr fontId="15" type="noConversion"/>
  </si>
  <si>
    <t>广东理工学院学生综合素质专业测评表</t>
    <phoneticPr fontId="15" type="noConversion"/>
  </si>
  <si>
    <t>加、减分说明</t>
    <phoneticPr fontId="15" type="noConversion"/>
  </si>
  <si>
    <t>教学信息员、生活委员（13分）</t>
    <phoneticPr fontId="15" type="noConversion"/>
  </si>
  <si>
    <t>1.“华南智慧城杯”第六届“粤港澳大湾区IT应用系统开发大赛”获得三等奖（7分）电气与电子工程学院2021年“互联网+”大学生创新创业大赛获得特等奖（8分）电气与电子工程学院2021年“互联网+”大学生创新创业大赛获得二等奖（7分）获得校级2021年互联网+优秀奖（2分）教务处助理（13分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</si>
</sst>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);[Red]\(0.00\)"/>
    <numFmt numFmtId="178" formatCode="0.00_ "/>
  </numFmts>
  <fonts count="1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u/>
      <sz val="14"/>
      <name val="宋体"/>
      <family val="3"/>
      <charset val="134"/>
    </font>
    <font>
      <b/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2" fillId="0" borderId="0" xfId="2" applyFont="1" applyBorder="1" applyAlignment="1" applyProtection="1">
      <alignment horizontal="center" vertical="center" wrapText="1"/>
      <protection locked="0"/>
    </xf>
    <xf numFmtId="0" fontId="10" fillId="0" borderId="0" xfId="2" applyFont="1" applyBorder="1" applyAlignment="1">
      <alignment vertical="center" wrapText="1"/>
    </xf>
    <xf numFmtId="0" fontId="3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>
      <alignment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178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7" fillId="0" borderId="3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7" fillId="0" borderId="9" xfId="0" quotePrefix="1" applyNumberFormat="1" applyFont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76" fontId="4" fillId="0" borderId="5" xfId="0" applyNumberFormat="1" applyFont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76" fontId="5" fillId="0" borderId="4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8" xfId="0" applyNumberFormat="1" applyFont="1" applyBorder="1" applyAlignment="1" applyProtection="1">
      <alignment horizontal="center" vertical="center" textRotation="255" wrapText="1"/>
      <protection locked="0"/>
    </xf>
    <xf numFmtId="176" fontId="1" fillId="0" borderId="4" xfId="0" applyNumberFormat="1" applyFont="1" applyBorder="1" applyAlignment="1" applyProtection="1">
      <alignment horizontal="center" vertical="center" textRotation="255" wrapText="1"/>
      <protection locked="0"/>
    </xf>
    <xf numFmtId="176" fontId="1" fillId="0" borderId="8" xfId="0" applyNumberFormat="1" applyFont="1" applyBorder="1" applyAlignment="1" applyProtection="1">
      <alignment horizontal="center" vertical="center" textRotation="255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3" fillId="0" borderId="14" xfId="2" applyFont="1" applyBorder="1" applyAlignment="1" applyProtection="1">
      <alignment horizontal="center" vertical="center" wrapText="1"/>
      <protection locked="0"/>
    </xf>
    <xf numFmtId="0" fontId="3" fillId="0" borderId="13" xfId="2" applyFont="1" applyBorder="1" applyAlignment="1" applyProtection="1">
      <alignment horizontal="center" vertical="center" wrapText="1"/>
      <protection locked="0"/>
    </xf>
    <xf numFmtId="0" fontId="3" fillId="0" borderId="11" xfId="2" applyFont="1" applyBorder="1" applyAlignment="1" applyProtection="1">
      <alignment horizontal="center" vertical="center" wrapText="1"/>
      <protection locked="0"/>
    </xf>
    <xf numFmtId="0" fontId="3" fillId="0" borderId="15" xfId="2" applyFont="1" applyBorder="1" applyAlignment="1" applyProtection="1">
      <alignment horizontal="center" vertical="center" wrapText="1"/>
      <protection locked="0"/>
    </xf>
    <xf numFmtId="0" fontId="3" fillId="0" borderId="16" xfId="2" applyFont="1" applyBorder="1" applyAlignment="1" applyProtection="1">
      <alignment horizontal="center" vertical="center" wrapText="1"/>
      <protection locked="0"/>
    </xf>
    <xf numFmtId="0" fontId="3" fillId="0" borderId="12" xfId="2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176" fontId="1" fillId="0" borderId="8" xfId="0" applyNumberFormat="1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12 2" xfId="1" xr:uid="{00000000-0005-0000-0000-000031000000}"/>
    <cellStyle name="常规 5" xfId="2" xr:uid="{00000000-0005-0000-0000-000032000000}"/>
  </cellStyles>
  <dxfs count="11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0"/>
  <sheetViews>
    <sheetView tabSelected="1" topLeftCell="A10" zoomScaleNormal="100" workbookViewId="0">
      <selection activeCell="AJ8" sqref="AJ8"/>
    </sheetView>
  </sheetViews>
  <sheetFormatPr defaultColWidth="9" defaultRowHeight="14.4" x14ac:dyDescent="0.25"/>
  <cols>
    <col min="1" max="1" width="14.44140625" style="4" customWidth="1"/>
    <col min="2" max="2" width="10" style="4" customWidth="1"/>
    <col min="3" max="3" width="3.88671875" style="5" customWidth="1"/>
    <col min="4" max="4" width="4.44140625" style="5" customWidth="1"/>
    <col min="5" max="5" width="5.77734375" style="5" customWidth="1"/>
    <col min="6" max="6" width="3.6640625" style="5" customWidth="1"/>
    <col min="7" max="7" width="3.33203125" style="5" customWidth="1"/>
    <col min="8" max="8" width="3.88671875" style="5" customWidth="1"/>
    <col min="9" max="9" width="4.77734375" style="5" customWidth="1"/>
    <col min="10" max="10" width="3.6640625" style="5" customWidth="1"/>
    <col min="11" max="11" width="3.77734375" style="5" customWidth="1"/>
    <col min="12" max="12" width="3.5546875" style="5" customWidth="1"/>
    <col min="13" max="13" width="4" style="5" customWidth="1"/>
    <col min="14" max="14" width="5" style="5" customWidth="1"/>
    <col min="15" max="15" width="4" style="5" customWidth="1"/>
    <col min="16" max="17" width="3.77734375" style="5" customWidth="1"/>
    <col min="18" max="18" width="4" style="5" customWidth="1"/>
    <col min="19" max="20" width="3.5546875" style="5" customWidth="1"/>
    <col min="21" max="21" width="3.44140625" style="5" customWidth="1"/>
    <col min="22" max="22" width="3.6640625" style="5" customWidth="1"/>
    <col min="23" max="23" width="5.5546875" style="5" customWidth="1"/>
    <col min="24" max="25" width="2.88671875" style="5" customWidth="1"/>
    <col min="26" max="29" width="2.77734375" style="5" customWidth="1"/>
    <col min="30" max="30" width="4.88671875" style="4" customWidth="1"/>
    <col min="31" max="31" width="3.5546875" style="5" customWidth="1"/>
    <col min="32" max="32" width="10.33203125" style="5" customWidth="1"/>
    <col min="33" max="33" width="3.33203125" style="5" customWidth="1"/>
    <col min="34" max="34" width="11.5546875" style="5" customWidth="1"/>
    <col min="35" max="35" width="3.6640625" style="5" customWidth="1"/>
    <col min="36" max="36" width="13" style="5" customWidth="1"/>
    <col min="37" max="38" width="6.33203125" style="4" customWidth="1"/>
    <col min="39" max="39" width="5.6640625" style="4" customWidth="1"/>
    <col min="40" max="16384" width="9" style="4"/>
  </cols>
  <sheetData>
    <row r="1" spans="1:66" ht="36.75" customHeight="1" x14ac:dyDescent="0.25">
      <c r="A1" s="57" t="s">
        <v>428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9"/>
      <c r="AM1" s="27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</row>
    <row r="2" spans="1:66" s="3" customFormat="1" ht="18.75" customHeight="1" x14ac:dyDescent="0.25">
      <c r="A2" s="60" t="s">
        <v>427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2"/>
      <c r="AM2" s="29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</row>
    <row r="3" spans="1:66" ht="18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5"/>
      <c r="AM3" s="29"/>
      <c r="AN3" s="3"/>
      <c r="AO3" s="3"/>
      <c r="AP3" s="3"/>
      <c r="AQ3" s="3"/>
      <c r="AR3" s="3"/>
      <c r="AS3" s="3"/>
      <c r="AT3" s="3"/>
      <c r="AU3" s="3"/>
    </row>
    <row r="4" spans="1:66" ht="33" customHeight="1" x14ac:dyDescent="0.25">
      <c r="A4" s="50" t="s">
        <v>0</v>
      </c>
      <c r="B4" s="45" t="s">
        <v>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7"/>
      <c r="AE4" s="48" t="s">
        <v>2</v>
      </c>
      <c r="AF4" s="49"/>
      <c r="AG4" s="48" t="s">
        <v>3</v>
      </c>
      <c r="AH4" s="49"/>
      <c r="AI4" s="48" t="s">
        <v>4</v>
      </c>
      <c r="AJ4" s="49"/>
      <c r="AK4" s="66" t="s">
        <v>5</v>
      </c>
      <c r="AL4" s="66" t="s">
        <v>40</v>
      </c>
      <c r="AM4" s="31"/>
    </row>
    <row r="5" spans="1:66" ht="13.5" customHeight="1" x14ac:dyDescent="0.25">
      <c r="A5" s="51"/>
      <c r="B5" s="50" t="s">
        <v>6</v>
      </c>
      <c r="C5" s="53" t="s">
        <v>7</v>
      </c>
      <c r="D5" s="53" t="s">
        <v>8</v>
      </c>
      <c r="E5" s="53" t="s">
        <v>9</v>
      </c>
      <c r="F5" s="53" t="s">
        <v>10</v>
      </c>
      <c r="G5" s="53" t="s">
        <v>11</v>
      </c>
      <c r="H5" s="53" t="s">
        <v>12</v>
      </c>
      <c r="I5" s="53" t="s">
        <v>13</v>
      </c>
      <c r="J5" s="53" t="s">
        <v>14</v>
      </c>
      <c r="K5" s="53" t="s">
        <v>15</v>
      </c>
      <c r="L5" s="53" t="s">
        <v>16</v>
      </c>
      <c r="M5" s="53" t="s">
        <v>17</v>
      </c>
      <c r="N5" s="53" t="s">
        <v>18</v>
      </c>
      <c r="O5" s="53" t="s">
        <v>19</v>
      </c>
      <c r="P5" s="53" t="s">
        <v>20</v>
      </c>
      <c r="Q5" s="53" t="s">
        <v>21</v>
      </c>
      <c r="R5" s="53" t="s">
        <v>22</v>
      </c>
      <c r="S5" s="53" t="s">
        <v>23</v>
      </c>
      <c r="T5" s="53" t="s">
        <v>24</v>
      </c>
      <c r="U5" s="53" t="s">
        <v>25</v>
      </c>
      <c r="V5" s="53" t="s">
        <v>26</v>
      </c>
      <c r="W5" s="53" t="s">
        <v>27</v>
      </c>
      <c r="X5" s="55" t="s">
        <v>28</v>
      </c>
      <c r="Y5" s="55" t="s">
        <v>29</v>
      </c>
      <c r="Z5" s="55" t="s">
        <v>30</v>
      </c>
      <c r="AA5" s="55" t="s">
        <v>31</v>
      </c>
      <c r="AB5" s="55" t="s">
        <v>32</v>
      </c>
      <c r="AC5" s="55" t="s">
        <v>33</v>
      </c>
      <c r="AD5" s="50" t="s">
        <v>34</v>
      </c>
      <c r="AE5" s="50" t="s">
        <v>35</v>
      </c>
      <c r="AF5" s="71" t="s">
        <v>429</v>
      </c>
      <c r="AG5" s="50" t="s">
        <v>37</v>
      </c>
      <c r="AH5" s="71" t="s">
        <v>36</v>
      </c>
      <c r="AI5" s="50" t="s">
        <v>38</v>
      </c>
      <c r="AJ5" s="71" t="s">
        <v>39</v>
      </c>
      <c r="AK5" s="67"/>
      <c r="AL5" s="67"/>
      <c r="AM5" s="31"/>
    </row>
    <row r="6" spans="1:66" ht="78" customHeight="1" x14ac:dyDescent="0.25">
      <c r="A6" s="52"/>
      <c r="B6" s="52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6"/>
      <c r="Y6" s="56"/>
      <c r="Z6" s="56"/>
      <c r="AA6" s="56"/>
      <c r="AB6" s="56"/>
      <c r="AC6" s="56"/>
      <c r="AD6" s="52"/>
      <c r="AE6" s="52"/>
      <c r="AF6" s="72"/>
      <c r="AG6" s="52"/>
      <c r="AH6" s="72"/>
      <c r="AI6" s="52"/>
      <c r="AJ6" s="72"/>
      <c r="AK6" s="68"/>
      <c r="AL6" s="68"/>
      <c r="AM6" s="31"/>
      <c r="AO6" s="3"/>
      <c r="AP6" s="3"/>
      <c r="AQ6" s="3"/>
    </row>
    <row r="7" spans="1:66" ht="95.4" customHeight="1" x14ac:dyDescent="0.25">
      <c r="A7" s="6" t="s">
        <v>41</v>
      </c>
      <c r="B7" s="7" t="s">
        <v>42</v>
      </c>
      <c r="C7" s="8">
        <v>87</v>
      </c>
      <c r="D7" s="8">
        <v>84</v>
      </c>
      <c r="E7" s="8">
        <v>93</v>
      </c>
      <c r="F7" s="8">
        <v>94</v>
      </c>
      <c r="G7" s="8">
        <v>71</v>
      </c>
      <c r="H7" s="8">
        <v>86</v>
      </c>
      <c r="I7" s="8">
        <v>87</v>
      </c>
      <c r="J7" s="8">
        <v>71</v>
      </c>
      <c r="K7" s="8">
        <v>99</v>
      </c>
      <c r="L7" s="8">
        <v>91</v>
      </c>
      <c r="M7" s="8">
        <v>98</v>
      </c>
      <c r="N7" s="8">
        <v>92</v>
      </c>
      <c r="O7" s="8">
        <v>81</v>
      </c>
      <c r="P7" s="8">
        <v>90</v>
      </c>
      <c r="Q7" s="8">
        <v>63</v>
      </c>
      <c r="R7" s="8">
        <v>95</v>
      </c>
      <c r="S7" s="8">
        <v>88</v>
      </c>
      <c r="T7" s="8">
        <v>89</v>
      </c>
      <c r="U7" s="8">
        <v>94</v>
      </c>
      <c r="V7" s="8">
        <v>74</v>
      </c>
      <c r="W7" s="23">
        <f t="shared" ref="W7:W12" si="0">(C7*2+D7*3+E7*3+F7*2+G7*3+H7*1+I7*4+J7*3+K7*1+L7*3+M7*2+N7*2+O7*2+P7*3+Q7*3+R7*4+S7*1+T7*1+U7*2+V7*1)/46</f>
        <v>85.760869565217391</v>
      </c>
      <c r="X7" s="8"/>
      <c r="Y7" s="8"/>
      <c r="Z7" s="8"/>
      <c r="AA7" s="8"/>
      <c r="AB7" s="8"/>
      <c r="AC7" s="8"/>
      <c r="AD7" s="25">
        <f t="shared" ref="AD7:AD38" si="1">(W7*0.85+(X7+Y7+Z7+AA7-AB7-AC7)*0.15)</f>
        <v>72.896739130434781</v>
      </c>
      <c r="AE7" s="26">
        <v>16</v>
      </c>
      <c r="AF7" s="26" t="s">
        <v>425</v>
      </c>
      <c r="AG7" s="26">
        <v>12</v>
      </c>
      <c r="AH7" s="42" t="s">
        <v>422</v>
      </c>
      <c r="AI7" s="26">
        <v>23</v>
      </c>
      <c r="AJ7" s="43" t="s">
        <v>423</v>
      </c>
      <c r="AK7" s="32">
        <f t="shared" ref="AK7:AK38" si="2">AD7*0.6+AE7*0.15+AG7*0.1+AI7*0.15</f>
        <v>50.788043478260875</v>
      </c>
      <c r="AL7" s="33">
        <f t="shared" ref="AL7:AL38" si="3">RANK(AK7,$AK$7:$AK$116)</f>
        <v>1</v>
      </c>
      <c r="AM7" s="34"/>
      <c r="AO7" s="3"/>
      <c r="AP7" s="3"/>
      <c r="AQ7" s="3"/>
    </row>
    <row r="8" spans="1:66" ht="145.19999999999999" customHeight="1" x14ac:dyDescent="0.25">
      <c r="A8" s="6" t="s">
        <v>61</v>
      </c>
      <c r="B8" s="9" t="s">
        <v>44</v>
      </c>
      <c r="C8" s="10" t="s">
        <v>45</v>
      </c>
      <c r="D8" s="10" t="s">
        <v>46</v>
      </c>
      <c r="E8" s="10" t="s">
        <v>47</v>
      </c>
      <c r="F8" s="10" t="s">
        <v>45</v>
      </c>
      <c r="G8" s="10" t="s">
        <v>48</v>
      </c>
      <c r="H8" s="10" t="s">
        <v>46</v>
      </c>
      <c r="I8" s="10" t="s">
        <v>49</v>
      </c>
      <c r="J8" s="10" t="s">
        <v>50</v>
      </c>
      <c r="K8" s="10" t="s">
        <v>51</v>
      </c>
      <c r="L8" s="10" t="s">
        <v>52</v>
      </c>
      <c r="M8" s="10" t="s">
        <v>53</v>
      </c>
      <c r="N8" s="10" t="s">
        <v>54</v>
      </c>
      <c r="O8" s="10" t="s">
        <v>55</v>
      </c>
      <c r="P8" s="10" t="s">
        <v>56</v>
      </c>
      <c r="Q8" s="10" t="s">
        <v>57</v>
      </c>
      <c r="R8" s="10" t="s">
        <v>49</v>
      </c>
      <c r="S8" s="10" t="s">
        <v>58</v>
      </c>
      <c r="T8" s="10" t="s">
        <v>56</v>
      </c>
      <c r="U8" s="10" t="s">
        <v>59</v>
      </c>
      <c r="V8" s="10" t="s">
        <v>60</v>
      </c>
      <c r="W8" s="23">
        <f t="shared" si="0"/>
        <v>80.413043478260875</v>
      </c>
      <c r="X8" s="8"/>
      <c r="Y8" s="26"/>
      <c r="Z8" s="26"/>
      <c r="AA8" s="26"/>
      <c r="AB8" s="26"/>
      <c r="AC8" s="26"/>
      <c r="AD8" s="25">
        <f t="shared" si="1"/>
        <v>68.35108695652174</v>
      </c>
      <c r="AE8" s="26">
        <v>25</v>
      </c>
      <c r="AF8" s="26" t="s">
        <v>426</v>
      </c>
      <c r="AG8" s="26">
        <v>4</v>
      </c>
      <c r="AH8" s="42" t="s">
        <v>419</v>
      </c>
      <c r="AI8" s="26">
        <v>37</v>
      </c>
      <c r="AJ8" s="26" t="s">
        <v>431</v>
      </c>
      <c r="AK8" s="32">
        <f t="shared" si="2"/>
        <v>50.71065217391304</v>
      </c>
      <c r="AL8" s="33">
        <f t="shared" si="3"/>
        <v>2</v>
      </c>
      <c r="AM8" s="34"/>
    </row>
    <row r="9" spans="1:66" ht="109.8" customHeight="1" x14ac:dyDescent="0.25">
      <c r="A9" s="9" t="s">
        <v>43</v>
      </c>
      <c r="B9" s="7" t="s">
        <v>62</v>
      </c>
      <c r="C9" s="8">
        <v>87</v>
      </c>
      <c r="D9" s="8">
        <v>90</v>
      </c>
      <c r="E9" s="8">
        <v>81</v>
      </c>
      <c r="F9" s="8">
        <v>91</v>
      </c>
      <c r="G9" s="8">
        <v>68</v>
      </c>
      <c r="H9" s="8">
        <v>82</v>
      </c>
      <c r="I9" s="8">
        <v>83</v>
      </c>
      <c r="J9" s="8">
        <v>68</v>
      </c>
      <c r="K9" s="8">
        <v>87</v>
      </c>
      <c r="L9" s="8">
        <v>87</v>
      </c>
      <c r="M9" s="8">
        <v>98</v>
      </c>
      <c r="N9" s="8">
        <v>76</v>
      </c>
      <c r="O9" s="8">
        <v>80</v>
      </c>
      <c r="P9" s="8">
        <v>75</v>
      </c>
      <c r="Q9" s="8">
        <v>60</v>
      </c>
      <c r="R9" s="8">
        <v>88</v>
      </c>
      <c r="S9" s="8">
        <v>87</v>
      </c>
      <c r="T9" s="8">
        <v>85</v>
      </c>
      <c r="U9" s="8">
        <v>91</v>
      </c>
      <c r="V9" s="8">
        <v>84</v>
      </c>
      <c r="W9" s="23">
        <f t="shared" si="0"/>
        <v>81.347826086956516</v>
      </c>
      <c r="X9" s="8"/>
      <c r="Y9" s="8"/>
      <c r="Z9" s="8"/>
      <c r="AA9" s="8"/>
      <c r="AB9" s="8"/>
      <c r="AC9" s="8"/>
      <c r="AD9" s="25">
        <f t="shared" si="1"/>
        <v>69.145652173913035</v>
      </c>
      <c r="AE9" s="26">
        <v>33</v>
      </c>
      <c r="AF9" s="26" t="s">
        <v>63</v>
      </c>
      <c r="AG9" s="26"/>
      <c r="AH9" s="26"/>
      <c r="AI9" s="26">
        <v>25</v>
      </c>
      <c r="AJ9" s="24" t="s">
        <v>64</v>
      </c>
      <c r="AK9" s="32">
        <f t="shared" si="2"/>
        <v>50.18739130434782</v>
      </c>
      <c r="AL9" s="33">
        <f t="shared" si="3"/>
        <v>3</v>
      </c>
      <c r="AM9" s="34"/>
      <c r="AO9" s="3"/>
      <c r="AP9" s="3"/>
      <c r="AQ9" s="3"/>
    </row>
    <row r="10" spans="1:66" ht="95.4" customHeight="1" x14ac:dyDescent="0.25">
      <c r="A10" s="39" t="s">
        <v>65</v>
      </c>
      <c r="B10" s="11" t="s">
        <v>66</v>
      </c>
      <c r="C10" s="8">
        <v>85</v>
      </c>
      <c r="D10" s="8">
        <v>89</v>
      </c>
      <c r="E10" s="8">
        <v>85</v>
      </c>
      <c r="F10" s="8">
        <v>96</v>
      </c>
      <c r="G10" s="8">
        <v>82</v>
      </c>
      <c r="H10" s="8">
        <v>92</v>
      </c>
      <c r="I10" s="8">
        <v>82</v>
      </c>
      <c r="J10" s="8">
        <v>84</v>
      </c>
      <c r="K10" s="8">
        <v>80</v>
      </c>
      <c r="L10" s="8">
        <v>93</v>
      </c>
      <c r="M10" s="8">
        <v>96</v>
      </c>
      <c r="N10" s="8">
        <v>92</v>
      </c>
      <c r="O10" s="8">
        <v>95</v>
      </c>
      <c r="P10" s="8">
        <v>90</v>
      </c>
      <c r="Q10" s="8">
        <v>75</v>
      </c>
      <c r="R10" s="8">
        <v>95</v>
      </c>
      <c r="S10" s="8">
        <v>91</v>
      </c>
      <c r="T10" s="8">
        <v>82</v>
      </c>
      <c r="U10" s="8">
        <v>91</v>
      </c>
      <c r="V10" s="8">
        <v>74</v>
      </c>
      <c r="W10" s="23">
        <f t="shared" si="0"/>
        <v>87.630434782608702</v>
      </c>
      <c r="X10" s="8"/>
      <c r="Y10" s="26"/>
      <c r="Z10" s="26"/>
      <c r="AA10" s="26"/>
      <c r="AB10" s="26"/>
      <c r="AC10" s="26"/>
      <c r="AD10" s="25">
        <f t="shared" si="1"/>
        <v>74.485869565217399</v>
      </c>
      <c r="AE10" s="26">
        <v>19</v>
      </c>
      <c r="AF10" s="26" t="s">
        <v>67</v>
      </c>
      <c r="AG10" s="26"/>
      <c r="AH10" s="26"/>
      <c r="AI10" s="26">
        <v>16</v>
      </c>
      <c r="AJ10" s="24" t="s">
        <v>68</v>
      </c>
      <c r="AK10" s="32">
        <f t="shared" si="2"/>
        <v>49.941521739130437</v>
      </c>
      <c r="AL10" s="33">
        <f t="shared" si="3"/>
        <v>4</v>
      </c>
      <c r="AM10" s="34"/>
    </row>
    <row r="11" spans="1:66" ht="95.4" customHeight="1" x14ac:dyDescent="0.25">
      <c r="A11" s="6" t="s">
        <v>69</v>
      </c>
      <c r="B11" s="7" t="s">
        <v>70</v>
      </c>
      <c r="C11" s="8">
        <v>84</v>
      </c>
      <c r="D11" s="8">
        <v>92</v>
      </c>
      <c r="E11" s="8">
        <v>90</v>
      </c>
      <c r="F11" s="8">
        <v>87</v>
      </c>
      <c r="G11" s="8">
        <v>71</v>
      </c>
      <c r="H11" s="8">
        <v>76</v>
      </c>
      <c r="I11" s="8">
        <v>83</v>
      </c>
      <c r="J11" s="8">
        <v>71</v>
      </c>
      <c r="K11" s="8">
        <v>90</v>
      </c>
      <c r="L11" s="8">
        <v>92</v>
      </c>
      <c r="M11" s="8">
        <v>97</v>
      </c>
      <c r="N11" s="8">
        <v>85</v>
      </c>
      <c r="O11" s="8">
        <v>93</v>
      </c>
      <c r="P11" s="8">
        <v>87</v>
      </c>
      <c r="Q11" s="8">
        <v>72</v>
      </c>
      <c r="R11" s="8">
        <v>89</v>
      </c>
      <c r="S11" s="8">
        <v>87</v>
      </c>
      <c r="T11" s="8">
        <v>86</v>
      </c>
      <c r="U11" s="8">
        <v>91</v>
      </c>
      <c r="V11" s="8">
        <v>74</v>
      </c>
      <c r="W11" s="23">
        <f t="shared" si="0"/>
        <v>84.782608695652172</v>
      </c>
      <c r="X11" s="8"/>
      <c r="Y11" s="8"/>
      <c r="Z11" s="8"/>
      <c r="AA11" s="8"/>
      <c r="AB11" s="8"/>
      <c r="AC11" s="8"/>
      <c r="AD11" s="25">
        <f t="shared" si="1"/>
        <v>72.065217391304344</v>
      </c>
      <c r="AE11" s="26">
        <v>23</v>
      </c>
      <c r="AF11" s="26" t="s">
        <v>71</v>
      </c>
      <c r="AG11" s="26"/>
      <c r="AH11" s="26"/>
      <c r="AI11" s="26">
        <v>21</v>
      </c>
      <c r="AJ11" s="24" t="s">
        <v>72</v>
      </c>
      <c r="AK11" s="32">
        <f t="shared" si="2"/>
        <v>49.839130434782604</v>
      </c>
      <c r="AL11" s="33">
        <f t="shared" si="3"/>
        <v>5</v>
      </c>
      <c r="AM11" s="34"/>
      <c r="AO11" s="3"/>
      <c r="AP11" s="3"/>
      <c r="AQ11" s="3"/>
    </row>
    <row r="12" spans="1:66" ht="95.4" customHeight="1" x14ac:dyDescent="0.25">
      <c r="A12" s="12" t="s">
        <v>73</v>
      </c>
      <c r="B12" s="12" t="s">
        <v>74</v>
      </c>
      <c r="C12" s="10" t="s">
        <v>75</v>
      </c>
      <c r="D12" s="10" t="s">
        <v>47</v>
      </c>
      <c r="E12" s="10" t="s">
        <v>51</v>
      </c>
      <c r="F12" s="10" t="s">
        <v>58</v>
      </c>
      <c r="G12" s="10" t="s">
        <v>76</v>
      </c>
      <c r="H12" s="10" t="s">
        <v>77</v>
      </c>
      <c r="I12" s="10" t="s">
        <v>49</v>
      </c>
      <c r="J12" s="10" t="s">
        <v>54</v>
      </c>
      <c r="K12" s="10" t="s">
        <v>56</v>
      </c>
      <c r="L12" s="10" t="s">
        <v>52</v>
      </c>
      <c r="M12" s="10" t="s">
        <v>78</v>
      </c>
      <c r="N12" s="10" t="s">
        <v>58</v>
      </c>
      <c r="O12" s="10" t="s">
        <v>59</v>
      </c>
      <c r="P12" s="10" t="s">
        <v>79</v>
      </c>
      <c r="Q12" s="10" t="s">
        <v>79</v>
      </c>
      <c r="R12" s="10" t="s">
        <v>80</v>
      </c>
      <c r="S12" s="10" t="s">
        <v>46</v>
      </c>
      <c r="T12" s="10" t="s">
        <v>46</v>
      </c>
      <c r="U12" s="10" t="s">
        <v>81</v>
      </c>
      <c r="V12" s="10" t="s">
        <v>82</v>
      </c>
      <c r="W12" s="23">
        <f t="shared" si="0"/>
        <v>86.717391304347828</v>
      </c>
      <c r="X12" s="8"/>
      <c r="Y12" s="26"/>
      <c r="Z12" s="26"/>
      <c r="AA12" s="26">
        <v>8</v>
      </c>
      <c r="AB12" s="26"/>
      <c r="AC12" s="26"/>
      <c r="AD12" s="25">
        <f t="shared" si="1"/>
        <v>74.90978260869565</v>
      </c>
      <c r="AE12" s="26">
        <v>13</v>
      </c>
      <c r="AF12" s="26" t="s">
        <v>83</v>
      </c>
      <c r="AG12" s="26">
        <v>3</v>
      </c>
      <c r="AH12" s="42" t="s">
        <v>424</v>
      </c>
      <c r="AI12" s="26">
        <v>13</v>
      </c>
      <c r="AJ12" s="24" t="s">
        <v>84</v>
      </c>
      <c r="AK12" s="32">
        <f t="shared" si="2"/>
        <v>49.145869565217389</v>
      </c>
      <c r="AL12" s="33">
        <f t="shared" si="3"/>
        <v>6</v>
      </c>
      <c r="AM12" s="34"/>
    </row>
    <row r="13" spans="1:66" ht="95.4" customHeight="1" x14ac:dyDescent="0.25">
      <c r="A13" s="13" t="s">
        <v>85</v>
      </c>
      <c r="B13" s="14" t="s">
        <v>86</v>
      </c>
      <c r="C13" s="8">
        <v>92</v>
      </c>
      <c r="D13" s="8">
        <v>86</v>
      </c>
      <c r="E13" s="8">
        <v>83</v>
      </c>
      <c r="F13" s="8">
        <v>93</v>
      </c>
      <c r="G13" s="8">
        <v>74</v>
      </c>
      <c r="H13" s="8">
        <v>91</v>
      </c>
      <c r="I13" s="8"/>
      <c r="J13" s="8"/>
      <c r="K13" s="8">
        <v>97</v>
      </c>
      <c r="L13" s="8"/>
      <c r="M13" s="8">
        <v>97</v>
      </c>
      <c r="N13" s="8">
        <v>84</v>
      </c>
      <c r="O13" s="8"/>
      <c r="P13" s="8"/>
      <c r="Q13" s="8">
        <v>67</v>
      </c>
      <c r="R13" s="8"/>
      <c r="S13" s="8">
        <v>86</v>
      </c>
      <c r="T13" s="8">
        <v>90</v>
      </c>
      <c r="U13" s="8">
        <v>91</v>
      </c>
      <c r="V13" s="8">
        <v>84</v>
      </c>
      <c r="W13" s="23">
        <f>(C13*2+D13*3+E13*3+F13*2+G13*3+H13*1+I13*4+J13*3+K13*1+L13*3+M13*2+N13*2+O13*2+P13*3+Q13*3+R13*4+S13*1+T13*1+U13*2+V13*1)/27</f>
        <v>84.888888888888886</v>
      </c>
      <c r="X13" s="8"/>
      <c r="Y13" s="26"/>
      <c r="Z13" s="26"/>
      <c r="AA13" s="26"/>
      <c r="AB13" s="26"/>
      <c r="AC13" s="26"/>
      <c r="AD13" s="25">
        <f t="shared" si="1"/>
        <v>72.155555555555551</v>
      </c>
      <c r="AE13" s="26">
        <v>19</v>
      </c>
      <c r="AF13" s="26" t="s">
        <v>87</v>
      </c>
      <c r="AG13" s="26">
        <v>5</v>
      </c>
      <c r="AH13" s="26" t="s">
        <v>88</v>
      </c>
      <c r="AI13" s="26">
        <v>13</v>
      </c>
      <c r="AJ13" s="24" t="s">
        <v>89</v>
      </c>
      <c r="AK13" s="32">
        <f t="shared" si="2"/>
        <v>48.593333333333334</v>
      </c>
      <c r="AL13" s="33">
        <f t="shared" si="3"/>
        <v>7</v>
      </c>
      <c r="AM13" s="34"/>
    </row>
    <row r="14" spans="1:66" ht="95.4" customHeight="1" x14ac:dyDescent="0.25">
      <c r="A14" s="12" t="s">
        <v>90</v>
      </c>
      <c r="B14" s="12" t="s">
        <v>91</v>
      </c>
      <c r="C14" s="8">
        <v>83</v>
      </c>
      <c r="D14" s="8">
        <v>96</v>
      </c>
      <c r="E14" s="8">
        <v>83</v>
      </c>
      <c r="F14" s="8">
        <v>95</v>
      </c>
      <c r="G14" s="8">
        <v>98</v>
      </c>
      <c r="H14" s="8">
        <v>79</v>
      </c>
      <c r="I14" s="8">
        <v>75</v>
      </c>
      <c r="J14" s="8">
        <v>92</v>
      </c>
      <c r="K14" s="8">
        <v>86</v>
      </c>
      <c r="L14" s="8">
        <v>93</v>
      </c>
      <c r="M14" s="8">
        <v>93</v>
      </c>
      <c r="N14" s="8">
        <v>79</v>
      </c>
      <c r="O14" s="8">
        <v>97</v>
      </c>
      <c r="P14" s="8">
        <v>83</v>
      </c>
      <c r="Q14" s="8">
        <v>98</v>
      </c>
      <c r="R14" s="8">
        <v>92</v>
      </c>
      <c r="S14" s="8">
        <v>86</v>
      </c>
      <c r="T14" s="8">
        <v>84</v>
      </c>
      <c r="U14" s="24">
        <v>77</v>
      </c>
      <c r="V14" s="8">
        <v>68</v>
      </c>
      <c r="W14" s="23">
        <f>(C14*2+D14*3+E14*3+F14*2+G14*3+H14*1+I14*4+J14*3+K14*1+L14*3+M14*2+N14*2+O14*2+P14*3+Q14*3+R14*4+S14*1+T14*1+U14*2+V14*1)/46</f>
        <v>88</v>
      </c>
      <c r="X14" s="8"/>
      <c r="Y14" s="26"/>
      <c r="Z14" s="26">
        <v>8</v>
      </c>
      <c r="AA14" s="26"/>
      <c r="AB14" s="26"/>
      <c r="AC14" s="26"/>
      <c r="AD14" s="25">
        <f t="shared" si="1"/>
        <v>76</v>
      </c>
      <c r="AE14" s="26">
        <v>5</v>
      </c>
      <c r="AF14" s="26" t="s">
        <v>92</v>
      </c>
      <c r="AG14" s="26">
        <v>2</v>
      </c>
      <c r="AH14" s="26" t="s">
        <v>93</v>
      </c>
      <c r="AI14" s="26">
        <v>11</v>
      </c>
      <c r="AJ14" s="26" t="s">
        <v>94</v>
      </c>
      <c r="AK14" s="32">
        <f t="shared" si="2"/>
        <v>48.2</v>
      </c>
      <c r="AL14" s="33">
        <f t="shared" si="3"/>
        <v>8</v>
      </c>
      <c r="AM14" s="34"/>
    </row>
    <row r="15" spans="1:66" ht="95.4" customHeight="1" x14ac:dyDescent="0.25">
      <c r="A15" s="13" t="s">
        <v>95</v>
      </c>
      <c r="B15" s="15" t="s">
        <v>96</v>
      </c>
      <c r="C15" s="8">
        <v>74</v>
      </c>
      <c r="D15" s="8">
        <v>87</v>
      </c>
      <c r="E15" s="8">
        <v>96</v>
      </c>
      <c r="F15" s="8">
        <v>91</v>
      </c>
      <c r="G15" s="8">
        <v>93</v>
      </c>
      <c r="H15" s="8">
        <v>76</v>
      </c>
      <c r="I15" s="8">
        <v>79</v>
      </c>
      <c r="J15" s="8">
        <v>85</v>
      </c>
      <c r="K15" s="8">
        <v>85</v>
      </c>
      <c r="L15" s="8">
        <v>81</v>
      </c>
      <c r="M15" s="8">
        <v>82</v>
      </c>
      <c r="N15" s="8">
        <v>81</v>
      </c>
      <c r="O15" s="8">
        <v>95</v>
      </c>
      <c r="P15" s="8">
        <v>84</v>
      </c>
      <c r="Q15" s="8">
        <v>75</v>
      </c>
      <c r="R15" s="8">
        <v>90</v>
      </c>
      <c r="S15" s="8">
        <v>87</v>
      </c>
      <c r="T15" s="8">
        <v>82</v>
      </c>
      <c r="U15" s="8">
        <v>92</v>
      </c>
      <c r="V15" s="8">
        <v>69</v>
      </c>
      <c r="W15" s="23">
        <f>(C15*2+D15*3+E15*3+F15*2+G15*3+H15*1+I15*4+J15*3+K15*1+L15*3+M15*2+N15*2+O15*2+P15*3+Q15*3+R15*4+S15*1+T15*1+U15*2+V15*1)/46</f>
        <v>84.956521739130437</v>
      </c>
      <c r="X15" s="8"/>
      <c r="Y15" s="26"/>
      <c r="Z15" s="26"/>
      <c r="AA15" s="26"/>
      <c r="AB15" s="26"/>
      <c r="AC15" s="26"/>
      <c r="AD15" s="25">
        <f t="shared" si="1"/>
        <v>72.213043478260872</v>
      </c>
      <c r="AE15" s="26">
        <v>9</v>
      </c>
      <c r="AF15" s="26" t="s">
        <v>97</v>
      </c>
      <c r="AG15" s="26"/>
      <c r="AH15" s="26"/>
      <c r="AI15" s="26">
        <v>23</v>
      </c>
      <c r="AJ15" s="24" t="s">
        <v>98</v>
      </c>
      <c r="AK15" s="32">
        <f t="shared" si="2"/>
        <v>48.127826086956524</v>
      </c>
      <c r="AL15" s="33">
        <f t="shared" si="3"/>
        <v>9</v>
      </c>
      <c r="AM15" s="34"/>
    </row>
    <row r="16" spans="1:66" ht="95.4" customHeight="1" x14ac:dyDescent="0.25">
      <c r="A16" s="6" t="s">
        <v>99</v>
      </c>
      <c r="B16" s="7" t="s">
        <v>100</v>
      </c>
      <c r="C16" s="11">
        <v>86</v>
      </c>
      <c r="D16" s="8">
        <v>82</v>
      </c>
      <c r="E16" s="8">
        <v>79</v>
      </c>
      <c r="F16" s="8">
        <v>85</v>
      </c>
      <c r="G16" s="8">
        <v>74</v>
      </c>
      <c r="H16" s="8">
        <v>93</v>
      </c>
      <c r="I16" s="8">
        <v>71</v>
      </c>
      <c r="J16" s="8">
        <v>70</v>
      </c>
      <c r="K16" s="8">
        <v>81</v>
      </c>
      <c r="L16" s="8">
        <v>84</v>
      </c>
      <c r="M16" s="8">
        <v>90</v>
      </c>
      <c r="N16" s="8">
        <v>79</v>
      </c>
      <c r="O16" s="8">
        <v>84</v>
      </c>
      <c r="P16" s="8">
        <v>78</v>
      </c>
      <c r="Q16" s="8">
        <v>67</v>
      </c>
      <c r="R16" s="8">
        <v>82</v>
      </c>
      <c r="S16" s="8">
        <v>81</v>
      </c>
      <c r="T16" s="8">
        <v>81</v>
      </c>
      <c r="U16" s="8">
        <v>92</v>
      </c>
      <c r="V16" s="8">
        <v>78</v>
      </c>
      <c r="W16" s="23">
        <f>(C16*2+D16*3+E16*3+F16*2+G16*3+H16*1+I16*4+J16*3+K16*1+L16*3+M16*2+N16*2+O16*2+P16*3+Q16*3+R16*4+S16*1+T16*1+U16*2+V16*1)/46</f>
        <v>79.565217391304344</v>
      </c>
      <c r="X16" s="8"/>
      <c r="Y16" s="26"/>
      <c r="Z16" s="26">
        <v>8</v>
      </c>
      <c r="AA16" s="26"/>
      <c r="AB16" s="26"/>
      <c r="AC16" s="26"/>
      <c r="AD16" s="25">
        <f t="shared" si="1"/>
        <v>68.830434782608691</v>
      </c>
      <c r="AE16" s="26">
        <v>31</v>
      </c>
      <c r="AF16" s="26" t="s">
        <v>101</v>
      </c>
      <c r="AG16" s="26"/>
      <c r="AH16" s="26"/>
      <c r="AI16" s="26">
        <v>13</v>
      </c>
      <c r="AJ16" s="24" t="s">
        <v>102</v>
      </c>
      <c r="AK16" s="32">
        <f t="shared" si="2"/>
        <v>47.898260869565213</v>
      </c>
      <c r="AL16" s="33">
        <f t="shared" si="3"/>
        <v>10</v>
      </c>
      <c r="AM16" s="34"/>
    </row>
    <row r="17" spans="1:43" ht="95.4" customHeight="1" x14ac:dyDescent="0.25">
      <c r="A17" s="7" t="s">
        <v>103</v>
      </c>
      <c r="B17" s="11" t="s">
        <v>104</v>
      </c>
      <c r="C17" s="8">
        <v>89</v>
      </c>
      <c r="D17" s="8">
        <v>77</v>
      </c>
      <c r="E17" s="8">
        <v>88</v>
      </c>
      <c r="F17" s="8">
        <v>91</v>
      </c>
      <c r="G17" s="8">
        <v>76</v>
      </c>
      <c r="H17" s="8">
        <v>78</v>
      </c>
      <c r="I17" s="8">
        <v>83</v>
      </c>
      <c r="J17" s="8">
        <v>71</v>
      </c>
      <c r="K17" s="8">
        <v>76</v>
      </c>
      <c r="L17" s="8">
        <v>92</v>
      </c>
      <c r="M17" s="8">
        <v>95</v>
      </c>
      <c r="N17" s="8">
        <v>85</v>
      </c>
      <c r="O17" s="8">
        <v>88</v>
      </c>
      <c r="P17" s="8">
        <v>73</v>
      </c>
      <c r="Q17" s="8">
        <v>81</v>
      </c>
      <c r="R17" s="8">
        <v>82</v>
      </c>
      <c r="S17" s="8">
        <v>89</v>
      </c>
      <c r="T17" s="8">
        <v>88</v>
      </c>
      <c r="U17" s="8">
        <v>88</v>
      </c>
      <c r="V17" s="8">
        <v>75</v>
      </c>
      <c r="W17" s="23">
        <f>(C17*2+D17*3+E17*3+F17*2+G17*3+H17*1+I17*4+J17*3+K17*1+L17*3+M17*2+N17*2+O17*2+P17*3+Q17*3+R17*4+S17*1+T17*1+U17*2+V17*1)/46</f>
        <v>82.869565217391298</v>
      </c>
      <c r="X17" s="8"/>
      <c r="Y17" s="26"/>
      <c r="Z17" s="26"/>
      <c r="AA17" s="26"/>
      <c r="AB17" s="26"/>
      <c r="AC17" s="26"/>
      <c r="AD17" s="25">
        <f t="shared" si="1"/>
        <v>70.439130434782598</v>
      </c>
      <c r="AE17" s="26">
        <v>20</v>
      </c>
      <c r="AF17" s="26" t="s">
        <v>105</v>
      </c>
      <c r="AG17" s="26">
        <v>5</v>
      </c>
      <c r="AH17" s="26" t="s">
        <v>106</v>
      </c>
      <c r="AI17" s="26">
        <v>13</v>
      </c>
      <c r="AJ17" s="24" t="s">
        <v>107</v>
      </c>
      <c r="AK17" s="32">
        <f t="shared" si="2"/>
        <v>47.713478260869557</v>
      </c>
      <c r="AL17" s="33">
        <f t="shared" si="3"/>
        <v>11</v>
      </c>
      <c r="AM17" s="34"/>
      <c r="AO17" s="3"/>
      <c r="AP17" s="3"/>
      <c r="AQ17" s="3"/>
    </row>
    <row r="18" spans="1:43" ht="95.4" customHeight="1" x14ac:dyDescent="0.25">
      <c r="A18" s="9" t="s">
        <v>108</v>
      </c>
      <c r="B18" s="9" t="s">
        <v>109</v>
      </c>
      <c r="C18" s="10" t="s">
        <v>81</v>
      </c>
      <c r="D18" s="10" t="s">
        <v>110</v>
      </c>
      <c r="E18" s="10" t="s">
        <v>52</v>
      </c>
      <c r="F18" s="10" t="s">
        <v>52</v>
      </c>
      <c r="G18" s="10" t="s">
        <v>111</v>
      </c>
      <c r="H18" s="10" t="s">
        <v>52</v>
      </c>
      <c r="I18" s="10" t="s">
        <v>79</v>
      </c>
      <c r="J18" s="10"/>
      <c r="K18" s="10"/>
      <c r="L18" s="10"/>
      <c r="M18" s="10" t="s">
        <v>75</v>
      </c>
      <c r="N18" s="10" t="s">
        <v>80</v>
      </c>
      <c r="O18" s="10"/>
      <c r="P18" s="10"/>
      <c r="Q18" s="10" t="s">
        <v>57</v>
      </c>
      <c r="R18" s="10"/>
      <c r="S18" s="10" t="s">
        <v>59</v>
      </c>
      <c r="T18" s="10" t="s">
        <v>112</v>
      </c>
      <c r="U18" s="10" t="s">
        <v>45</v>
      </c>
      <c r="V18" s="10" t="s">
        <v>113</v>
      </c>
      <c r="W18" s="23">
        <f>(C18*2+D18*3+E18*3+F18*2+G18*3+H18*1+I18*4+J18*3+K18*1+L18*3+M18*2+N18*2+O18*2+P18*3+Q18*3+R18*4+S18*1+T18*1+U18*2+V18*1)/30</f>
        <v>78.566666666666663</v>
      </c>
      <c r="X18" s="8"/>
      <c r="Y18" s="26">
        <v>6</v>
      </c>
      <c r="Z18" s="26"/>
      <c r="AA18" s="26"/>
      <c r="AB18" s="26"/>
      <c r="AC18" s="26"/>
      <c r="AD18" s="25">
        <f t="shared" si="1"/>
        <v>67.681666666666672</v>
      </c>
      <c r="AE18" s="26">
        <v>17</v>
      </c>
      <c r="AF18" s="26" t="s">
        <v>114</v>
      </c>
      <c r="AG18" s="26">
        <v>5</v>
      </c>
      <c r="AH18" s="26" t="s">
        <v>88</v>
      </c>
      <c r="AI18" s="26">
        <v>25</v>
      </c>
      <c r="AJ18" s="24" t="s">
        <v>115</v>
      </c>
      <c r="AK18" s="32">
        <f t="shared" si="2"/>
        <v>47.408999999999999</v>
      </c>
      <c r="AL18" s="33">
        <f t="shared" si="3"/>
        <v>12</v>
      </c>
      <c r="AM18" s="34"/>
    </row>
    <row r="19" spans="1:43" ht="95.4" customHeight="1" x14ac:dyDescent="0.25">
      <c r="A19" s="6" t="s">
        <v>116</v>
      </c>
      <c r="B19" s="7" t="s">
        <v>117</v>
      </c>
      <c r="C19" s="8">
        <v>87</v>
      </c>
      <c r="D19" s="8">
        <v>90</v>
      </c>
      <c r="E19" s="8">
        <v>87</v>
      </c>
      <c r="F19" s="8">
        <v>92</v>
      </c>
      <c r="G19" s="8">
        <v>60</v>
      </c>
      <c r="H19" s="8">
        <v>81</v>
      </c>
      <c r="I19" s="8">
        <v>75</v>
      </c>
      <c r="J19" s="8">
        <v>63</v>
      </c>
      <c r="K19" s="8">
        <v>86</v>
      </c>
      <c r="L19" s="8">
        <v>81</v>
      </c>
      <c r="M19" s="8">
        <v>97</v>
      </c>
      <c r="N19" s="8">
        <v>76</v>
      </c>
      <c r="O19" s="8">
        <v>78</v>
      </c>
      <c r="P19" s="8">
        <v>81</v>
      </c>
      <c r="Q19" s="8">
        <v>63</v>
      </c>
      <c r="R19" s="8">
        <v>85</v>
      </c>
      <c r="S19" s="8">
        <v>87</v>
      </c>
      <c r="T19" s="8">
        <v>85</v>
      </c>
      <c r="U19" s="8">
        <v>92</v>
      </c>
      <c r="V19" s="8">
        <v>76</v>
      </c>
      <c r="W19" s="23">
        <f>(C19*2+D19*3+E19*3+F19*2+G19*3+H19*1+I19*4+J19*3+K19*1+L19*3+M19*2+N19*2+O19*2+P19*3+Q19*3+R19*4+S19*1+T19*1+U19*2+V19*1)/46</f>
        <v>79.869565217391298</v>
      </c>
      <c r="X19" s="8"/>
      <c r="Y19" s="8"/>
      <c r="Z19" s="8"/>
      <c r="AA19" s="8"/>
      <c r="AB19" s="8"/>
      <c r="AC19" s="8"/>
      <c r="AD19" s="25">
        <f t="shared" si="1"/>
        <v>67.889130434782601</v>
      </c>
      <c r="AE19" s="26">
        <v>28</v>
      </c>
      <c r="AF19" s="26" t="s">
        <v>118</v>
      </c>
      <c r="AG19" s="26">
        <v>5</v>
      </c>
      <c r="AH19" s="26" t="s">
        <v>88</v>
      </c>
      <c r="AI19" s="26">
        <v>13</v>
      </c>
      <c r="AJ19" s="24" t="s">
        <v>119</v>
      </c>
      <c r="AK19" s="32">
        <f t="shared" si="2"/>
        <v>47.383478260869566</v>
      </c>
      <c r="AL19" s="33">
        <f t="shared" si="3"/>
        <v>13</v>
      </c>
      <c r="AM19" s="34"/>
    </row>
    <row r="20" spans="1:43" ht="95.4" customHeight="1" x14ac:dyDescent="0.25">
      <c r="A20" s="9" t="s">
        <v>120</v>
      </c>
      <c r="B20" s="9" t="s">
        <v>121</v>
      </c>
      <c r="C20" s="10" t="s">
        <v>59</v>
      </c>
      <c r="D20" s="8">
        <v>91</v>
      </c>
      <c r="E20" s="8">
        <v>90</v>
      </c>
      <c r="F20" s="8">
        <v>88</v>
      </c>
      <c r="G20" s="8">
        <v>86</v>
      </c>
      <c r="H20" s="10">
        <v>100</v>
      </c>
      <c r="I20" s="8">
        <v>83</v>
      </c>
      <c r="J20" s="8">
        <v>82</v>
      </c>
      <c r="K20" s="10">
        <v>100</v>
      </c>
      <c r="L20" s="8">
        <v>95</v>
      </c>
      <c r="M20" s="8">
        <v>98</v>
      </c>
      <c r="N20" s="8">
        <v>80</v>
      </c>
      <c r="O20" s="8">
        <v>82</v>
      </c>
      <c r="P20" s="8">
        <v>87</v>
      </c>
      <c r="Q20" s="8">
        <v>72</v>
      </c>
      <c r="R20" s="8">
        <v>81</v>
      </c>
      <c r="S20" s="8">
        <v>84</v>
      </c>
      <c r="T20" s="8">
        <v>81</v>
      </c>
      <c r="U20" s="8">
        <v>81</v>
      </c>
      <c r="V20" s="8">
        <v>75</v>
      </c>
      <c r="W20" s="23">
        <f>(C20*2+D20*3+E20*3+F20*2+G20*3+H20*1+I20*4+J20*3+K20*1+L20*3+M20*2+N20*2+O20*2+P20*3+Q20*3+R20*4+S20*1+T20*1+U20*2+V20*1)/46</f>
        <v>85.586956521739125</v>
      </c>
      <c r="X20" s="8"/>
      <c r="Y20" s="26"/>
      <c r="Z20" s="26"/>
      <c r="AA20" s="26"/>
      <c r="AB20" s="26"/>
      <c r="AC20" s="26"/>
      <c r="AD20" s="25">
        <f t="shared" si="1"/>
        <v>72.748913043478254</v>
      </c>
      <c r="AE20" s="26">
        <v>5</v>
      </c>
      <c r="AF20" s="26" t="s">
        <v>122</v>
      </c>
      <c r="AG20" s="26">
        <v>8</v>
      </c>
      <c r="AH20" s="42" t="s">
        <v>420</v>
      </c>
      <c r="AI20" s="26">
        <v>10</v>
      </c>
      <c r="AJ20" s="24" t="s">
        <v>123</v>
      </c>
      <c r="AK20" s="32">
        <f t="shared" si="2"/>
        <v>46.699347826086949</v>
      </c>
      <c r="AL20" s="33">
        <f t="shared" si="3"/>
        <v>14</v>
      </c>
      <c r="AM20" s="34"/>
    </row>
    <row r="21" spans="1:43" ht="95.4" customHeight="1" x14ac:dyDescent="0.25">
      <c r="A21" s="9" t="s">
        <v>124</v>
      </c>
      <c r="B21" s="9" t="s">
        <v>125</v>
      </c>
      <c r="C21" s="10" t="s">
        <v>59</v>
      </c>
      <c r="D21" s="10" t="s">
        <v>59</v>
      </c>
      <c r="E21" s="10" t="s">
        <v>59</v>
      </c>
      <c r="F21" s="10" t="s">
        <v>126</v>
      </c>
      <c r="G21" s="10" t="s">
        <v>81</v>
      </c>
      <c r="H21" s="10" t="s">
        <v>81</v>
      </c>
      <c r="I21" s="10" t="s">
        <v>56</v>
      </c>
      <c r="J21" s="10" t="s">
        <v>127</v>
      </c>
      <c r="K21" s="10" t="s">
        <v>78</v>
      </c>
      <c r="L21" s="10" t="s">
        <v>79</v>
      </c>
      <c r="M21" s="10" t="s">
        <v>47</v>
      </c>
      <c r="N21" s="10" t="s">
        <v>127</v>
      </c>
      <c r="O21" s="10" t="s">
        <v>49</v>
      </c>
      <c r="P21" s="10" t="s">
        <v>49</v>
      </c>
      <c r="Q21" s="10" t="s">
        <v>55</v>
      </c>
      <c r="R21" s="10" t="s">
        <v>112</v>
      </c>
      <c r="S21" s="10" t="s">
        <v>59</v>
      </c>
      <c r="T21" s="10" t="s">
        <v>49</v>
      </c>
      <c r="U21" s="10" t="s">
        <v>47</v>
      </c>
      <c r="V21" s="10" t="s">
        <v>128</v>
      </c>
      <c r="W21" s="23">
        <f>(C21*2+D21*3+E21*3+F21*2+G21*3+H21*1+I21*4+J21*3+K21*1+L21*3+M21*2+N21*2+O21*2+P21*3+Q21*3+R21*4+S21*1+T21*1+U21*2+V21*1)/46</f>
        <v>82.152173913043484</v>
      </c>
      <c r="X21" s="8"/>
      <c r="Y21" s="8"/>
      <c r="Z21" s="8">
        <v>8</v>
      </c>
      <c r="AA21" s="8"/>
      <c r="AB21" s="8"/>
      <c r="AC21" s="8"/>
      <c r="AD21" s="25">
        <f t="shared" si="1"/>
        <v>71.029347826086962</v>
      </c>
      <c r="AE21" s="26">
        <v>8</v>
      </c>
      <c r="AF21" s="26" t="s">
        <v>129</v>
      </c>
      <c r="AG21" s="26">
        <v>9</v>
      </c>
      <c r="AH21" s="26" t="s">
        <v>130</v>
      </c>
      <c r="AI21" s="26">
        <v>8</v>
      </c>
      <c r="AJ21" s="24" t="s">
        <v>131</v>
      </c>
      <c r="AK21" s="32">
        <f t="shared" si="2"/>
        <v>45.917608695652177</v>
      </c>
      <c r="AL21" s="33">
        <f t="shared" si="3"/>
        <v>15</v>
      </c>
      <c r="AM21" s="34"/>
    </row>
    <row r="22" spans="1:43" ht="95.4" customHeight="1" x14ac:dyDescent="0.25">
      <c r="A22" s="9" t="s">
        <v>132</v>
      </c>
      <c r="B22" s="9" t="s">
        <v>133</v>
      </c>
      <c r="C22" s="10" t="s">
        <v>56</v>
      </c>
      <c r="D22" s="10" t="s">
        <v>126</v>
      </c>
      <c r="E22" s="10" t="s">
        <v>113</v>
      </c>
      <c r="F22" s="10" t="s">
        <v>82</v>
      </c>
      <c r="G22" s="10" t="s">
        <v>82</v>
      </c>
      <c r="H22" s="10" t="s">
        <v>45</v>
      </c>
      <c r="I22" s="10" t="s">
        <v>55</v>
      </c>
      <c r="J22" s="10" t="s">
        <v>134</v>
      </c>
      <c r="K22" s="10" t="s">
        <v>45</v>
      </c>
      <c r="L22" s="10" t="s">
        <v>51</v>
      </c>
      <c r="M22" s="10" t="s">
        <v>47</v>
      </c>
      <c r="N22" s="10" t="s">
        <v>57</v>
      </c>
      <c r="O22" s="10" t="s">
        <v>55</v>
      </c>
      <c r="P22" s="10" t="s">
        <v>52</v>
      </c>
      <c r="Q22" s="10" t="s">
        <v>135</v>
      </c>
      <c r="R22" s="10" t="s">
        <v>135</v>
      </c>
      <c r="S22" s="10" t="s">
        <v>126</v>
      </c>
      <c r="T22" s="10" t="s">
        <v>80</v>
      </c>
      <c r="U22" s="10" t="s">
        <v>136</v>
      </c>
      <c r="V22" s="10" t="s">
        <v>128</v>
      </c>
      <c r="W22" s="23">
        <f>(C22*2+D22*3+E22*3+F22*2+G22*3+H22*1+I22*4+J22*3+K22*1+L22*3+M22*2+N22*2+O22*2+P22*3+Q22*3+R22*4+S22*1+T22*1+U22*2+V22*1)/45</f>
        <v>77.977777777777774</v>
      </c>
      <c r="X22" s="8"/>
      <c r="Y22" s="26"/>
      <c r="Z22" s="26"/>
      <c r="AA22" s="26"/>
      <c r="AB22" s="26"/>
      <c r="AC22" s="26"/>
      <c r="AD22" s="25">
        <f t="shared" si="1"/>
        <v>66.281111111111102</v>
      </c>
      <c r="AE22" s="26">
        <v>18</v>
      </c>
      <c r="AF22" s="26" t="s">
        <v>137</v>
      </c>
      <c r="AG22" s="26">
        <v>5</v>
      </c>
      <c r="AH22" s="26" t="s">
        <v>138</v>
      </c>
      <c r="AI22" s="26">
        <v>19</v>
      </c>
      <c r="AJ22" s="24" t="s">
        <v>139</v>
      </c>
      <c r="AK22" s="32">
        <f t="shared" si="2"/>
        <v>45.818666666666665</v>
      </c>
      <c r="AL22" s="33">
        <f t="shared" si="3"/>
        <v>16</v>
      </c>
      <c r="AM22" s="34"/>
    </row>
    <row r="23" spans="1:43" ht="95.4" customHeight="1" x14ac:dyDescent="0.25">
      <c r="A23" s="6" t="s">
        <v>140</v>
      </c>
      <c r="B23" s="11" t="s">
        <v>141</v>
      </c>
      <c r="C23" s="8">
        <v>91</v>
      </c>
      <c r="D23" s="8">
        <v>90</v>
      </c>
      <c r="E23" s="8">
        <v>79</v>
      </c>
      <c r="F23" s="8">
        <v>91</v>
      </c>
      <c r="G23" s="8">
        <v>89</v>
      </c>
      <c r="H23" s="8">
        <v>77</v>
      </c>
      <c r="I23" s="8">
        <v>75</v>
      </c>
      <c r="J23" s="8">
        <v>81</v>
      </c>
      <c r="K23" s="8">
        <v>86</v>
      </c>
      <c r="L23" s="8">
        <v>93</v>
      </c>
      <c r="M23" s="8">
        <v>97</v>
      </c>
      <c r="N23" s="8">
        <v>79</v>
      </c>
      <c r="O23" s="8">
        <v>90</v>
      </c>
      <c r="P23" s="8">
        <v>80</v>
      </c>
      <c r="Q23" s="8">
        <v>91</v>
      </c>
      <c r="R23" s="8">
        <v>87</v>
      </c>
      <c r="S23" s="8">
        <v>92</v>
      </c>
      <c r="T23" s="8">
        <v>81</v>
      </c>
      <c r="U23" s="8">
        <v>88</v>
      </c>
      <c r="V23" s="8">
        <v>76</v>
      </c>
      <c r="W23" s="23">
        <f t="shared" ref="W23:W47" si="4">(C23*2+D23*3+E23*3+F23*2+G23*3+H23*1+I23*4+J23*3+K23*1+L23*3+M23*2+N23*2+O23*2+P23*3+Q23*3+R23*4+S23*1+T23*1+U23*2+V23*1)/46</f>
        <v>85.673913043478265</v>
      </c>
      <c r="X23" s="8"/>
      <c r="Y23" s="26"/>
      <c r="Z23" s="26"/>
      <c r="AA23" s="26"/>
      <c r="AB23" s="26"/>
      <c r="AC23" s="26"/>
      <c r="AD23" s="25">
        <f t="shared" si="1"/>
        <v>72.822826086956525</v>
      </c>
      <c r="AE23" s="26">
        <v>14</v>
      </c>
      <c r="AF23" s="26" t="s">
        <v>142</v>
      </c>
      <c r="AG23" s="26"/>
      <c r="AH23" s="26"/>
      <c r="AI23" s="26"/>
      <c r="AJ23" s="24"/>
      <c r="AK23" s="32">
        <f t="shared" si="2"/>
        <v>45.793695652173916</v>
      </c>
      <c r="AL23" s="33">
        <f t="shared" si="3"/>
        <v>17</v>
      </c>
      <c r="AM23" s="34"/>
    </row>
    <row r="24" spans="1:43" ht="95.4" customHeight="1" x14ac:dyDescent="0.25">
      <c r="A24" s="16" t="s">
        <v>143</v>
      </c>
      <c r="B24" s="7" t="s">
        <v>144</v>
      </c>
      <c r="C24" s="8">
        <v>86</v>
      </c>
      <c r="D24" s="8">
        <v>80</v>
      </c>
      <c r="E24" s="8">
        <v>89</v>
      </c>
      <c r="F24" s="8">
        <v>92</v>
      </c>
      <c r="G24" s="8">
        <v>82</v>
      </c>
      <c r="H24" s="8">
        <v>93</v>
      </c>
      <c r="I24" s="8">
        <v>84</v>
      </c>
      <c r="J24" s="8">
        <v>78</v>
      </c>
      <c r="K24" s="8">
        <v>80</v>
      </c>
      <c r="L24" s="8">
        <v>78</v>
      </c>
      <c r="M24" s="8">
        <v>96</v>
      </c>
      <c r="N24" s="8">
        <v>72</v>
      </c>
      <c r="O24" s="8">
        <v>80</v>
      </c>
      <c r="P24" s="8">
        <v>71</v>
      </c>
      <c r="Q24" s="8">
        <v>64</v>
      </c>
      <c r="R24" s="8">
        <v>81</v>
      </c>
      <c r="S24" s="8">
        <v>85</v>
      </c>
      <c r="T24" s="8">
        <v>81</v>
      </c>
      <c r="U24" s="8">
        <v>90</v>
      </c>
      <c r="V24" s="8">
        <v>67</v>
      </c>
      <c r="W24" s="23">
        <f t="shared" si="4"/>
        <v>80.956521739130437</v>
      </c>
      <c r="X24" s="8"/>
      <c r="Y24" s="26"/>
      <c r="Z24" s="26"/>
      <c r="AA24" s="26"/>
      <c r="AB24" s="26"/>
      <c r="AC24" s="26"/>
      <c r="AD24" s="25">
        <f t="shared" si="1"/>
        <v>68.813043478260866</v>
      </c>
      <c r="AE24" s="26">
        <v>28</v>
      </c>
      <c r="AF24" s="26" t="s">
        <v>145</v>
      </c>
      <c r="AG24" s="26">
        <v>3</v>
      </c>
      <c r="AH24" s="26" t="s">
        <v>146</v>
      </c>
      <c r="AI24" s="26"/>
      <c r="AJ24" s="24"/>
      <c r="AK24" s="32">
        <f t="shared" si="2"/>
        <v>45.787826086956521</v>
      </c>
      <c r="AL24" s="33">
        <f t="shared" si="3"/>
        <v>18</v>
      </c>
      <c r="AM24" s="34"/>
    </row>
    <row r="25" spans="1:43" ht="95.4" customHeight="1" x14ac:dyDescent="0.25">
      <c r="A25" s="9" t="s">
        <v>147</v>
      </c>
      <c r="B25" s="9" t="s">
        <v>148</v>
      </c>
      <c r="C25" s="10" t="s">
        <v>126</v>
      </c>
      <c r="D25" s="10" t="s">
        <v>149</v>
      </c>
      <c r="E25" s="10" t="s">
        <v>150</v>
      </c>
      <c r="F25" s="10" t="s">
        <v>151</v>
      </c>
      <c r="G25" s="10" t="s">
        <v>152</v>
      </c>
      <c r="H25" s="10" t="s">
        <v>153</v>
      </c>
      <c r="I25" s="10" t="s">
        <v>154</v>
      </c>
      <c r="J25" s="10" t="s">
        <v>155</v>
      </c>
      <c r="K25" s="10" t="s">
        <v>156</v>
      </c>
      <c r="L25" s="10" t="s">
        <v>157</v>
      </c>
      <c r="M25" s="10" t="s">
        <v>158</v>
      </c>
      <c r="N25" s="10" t="s">
        <v>153</v>
      </c>
      <c r="O25" s="10" t="s">
        <v>159</v>
      </c>
      <c r="P25" s="10" t="s">
        <v>154</v>
      </c>
      <c r="Q25" s="10" t="s">
        <v>160</v>
      </c>
      <c r="R25" s="10" t="s">
        <v>159</v>
      </c>
      <c r="S25" s="10" t="s">
        <v>151</v>
      </c>
      <c r="T25" s="10" t="s">
        <v>161</v>
      </c>
      <c r="U25" s="10" t="s">
        <v>162</v>
      </c>
      <c r="V25" s="10" t="s">
        <v>163</v>
      </c>
      <c r="W25" s="23">
        <f t="shared" si="4"/>
        <v>81.326086956521735</v>
      </c>
      <c r="X25" s="8"/>
      <c r="Y25" s="26"/>
      <c r="Z25" s="26"/>
      <c r="AA25" s="26"/>
      <c r="AB25" s="26"/>
      <c r="AC25" s="26"/>
      <c r="AD25" s="25">
        <f t="shared" si="1"/>
        <v>69.127173913043478</v>
      </c>
      <c r="AE25" s="26">
        <v>10</v>
      </c>
      <c r="AF25" s="26" t="s">
        <v>164</v>
      </c>
      <c r="AG25" s="26"/>
      <c r="AH25" s="26"/>
      <c r="AI25" s="26">
        <v>13</v>
      </c>
      <c r="AJ25" s="26" t="s">
        <v>165</v>
      </c>
      <c r="AK25" s="32">
        <f t="shared" si="2"/>
        <v>44.92630434782609</v>
      </c>
      <c r="AL25" s="33">
        <f t="shared" si="3"/>
        <v>19</v>
      </c>
      <c r="AM25" s="34"/>
    </row>
    <row r="26" spans="1:43" ht="95.4" customHeight="1" x14ac:dyDescent="0.25">
      <c r="A26" s="9" t="s">
        <v>166</v>
      </c>
      <c r="B26" s="9" t="s">
        <v>167</v>
      </c>
      <c r="C26" s="10" t="s">
        <v>45</v>
      </c>
      <c r="D26" s="10" t="s">
        <v>168</v>
      </c>
      <c r="E26" s="10" t="s">
        <v>169</v>
      </c>
      <c r="F26" s="10" t="s">
        <v>151</v>
      </c>
      <c r="G26" s="10" t="s">
        <v>156</v>
      </c>
      <c r="H26" s="10" t="s">
        <v>161</v>
      </c>
      <c r="I26" s="10" t="s">
        <v>156</v>
      </c>
      <c r="J26" s="10" t="s">
        <v>170</v>
      </c>
      <c r="K26" s="10" t="s">
        <v>171</v>
      </c>
      <c r="L26" s="10" t="s">
        <v>153</v>
      </c>
      <c r="M26" s="10" t="s">
        <v>158</v>
      </c>
      <c r="N26" s="10" t="s">
        <v>172</v>
      </c>
      <c r="O26" s="10" t="s">
        <v>157</v>
      </c>
      <c r="P26" s="10" t="s">
        <v>168</v>
      </c>
      <c r="Q26" s="10" t="s">
        <v>173</v>
      </c>
      <c r="R26" s="10" t="s">
        <v>149</v>
      </c>
      <c r="S26" s="10" t="s">
        <v>151</v>
      </c>
      <c r="T26" s="10" t="s">
        <v>163</v>
      </c>
      <c r="U26" s="10" t="s">
        <v>161</v>
      </c>
      <c r="V26" s="10" t="s">
        <v>168</v>
      </c>
      <c r="W26" s="23">
        <f t="shared" si="4"/>
        <v>83.282608695652172</v>
      </c>
      <c r="X26" s="8"/>
      <c r="Y26" s="26"/>
      <c r="Z26" s="26"/>
      <c r="AA26" s="26"/>
      <c r="AB26" s="26"/>
      <c r="AC26" s="26"/>
      <c r="AD26" s="25">
        <f t="shared" si="1"/>
        <v>70.790217391304338</v>
      </c>
      <c r="AE26" s="26">
        <v>11</v>
      </c>
      <c r="AF26" s="26" t="s">
        <v>174</v>
      </c>
      <c r="AG26" s="26">
        <v>7</v>
      </c>
      <c r="AH26" s="26" t="s">
        <v>175</v>
      </c>
      <c r="AI26" s="26"/>
      <c r="AJ26" s="26"/>
      <c r="AK26" s="32">
        <f t="shared" si="2"/>
        <v>44.824130434782603</v>
      </c>
      <c r="AL26" s="33">
        <f t="shared" si="3"/>
        <v>20</v>
      </c>
      <c r="AM26" s="34"/>
    </row>
    <row r="27" spans="1:43" ht="95.4" customHeight="1" x14ac:dyDescent="0.25">
      <c r="A27" s="6" t="s">
        <v>176</v>
      </c>
      <c r="B27" s="7" t="s">
        <v>180</v>
      </c>
      <c r="C27" s="8">
        <v>88</v>
      </c>
      <c r="D27" s="8">
        <v>82</v>
      </c>
      <c r="E27" s="8">
        <v>83</v>
      </c>
      <c r="F27" s="8">
        <v>87</v>
      </c>
      <c r="G27" s="8">
        <v>63</v>
      </c>
      <c r="H27" s="8">
        <v>82</v>
      </c>
      <c r="I27" s="8">
        <v>70</v>
      </c>
      <c r="J27" s="8">
        <v>67</v>
      </c>
      <c r="K27" s="8">
        <v>87</v>
      </c>
      <c r="L27" s="8">
        <v>79</v>
      </c>
      <c r="M27" s="8">
        <v>96</v>
      </c>
      <c r="N27" s="8">
        <v>82</v>
      </c>
      <c r="O27" s="8">
        <v>79</v>
      </c>
      <c r="P27" s="8">
        <v>87</v>
      </c>
      <c r="Q27" s="8">
        <v>53</v>
      </c>
      <c r="R27" s="8">
        <v>80</v>
      </c>
      <c r="S27" s="8">
        <v>87</v>
      </c>
      <c r="T27" s="8">
        <v>87</v>
      </c>
      <c r="U27" s="8">
        <v>96</v>
      </c>
      <c r="V27" s="8">
        <v>65</v>
      </c>
      <c r="W27" s="23">
        <f t="shared" si="4"/>
        <v>78.391304347826093</v>
      </c>
      <c r="X27" s="8"/>
      <c r="Y27" s="8"/>
      <c r="Z27" s="8"/>
      <c r="AA27" s="8"/>
      <c r="AB27" s="8"/>
      <c r="AC27" s="8"/>
      <c r="AD27" s="25">
        <f t="shared" si="1"/>
        <v>66.632608695652181</v>
      </c>
      <c r="AE27" s="26">
        <v>23</v>
      </c>
      <c r="AF27" s="26" t="s">
        <v>181</v>
      </c>
      <c r="AG27" s="26">
        <v>3</v>
      </c>
      <c r="AH27" s="42" t="s">
        <v>421</v>
      </c>
      <c r="AI27" s="26">
        <v>7</v>
      </c>
      <c r="AJ27" s="26" t="s">
        <v>182</v>
      </c>
      <c r="AK27" s="32">
        <f t="shared" si="2"/>
        <v>44.779565217391301</v>
      </c>
      <c r="AL27" s="33">
        <f t="shared" si="3"/>
        <v>21</v>
      </c>
      <c r="AM27" s="34"/>
      <c r="AO27" s="3"/>
      <c r="AP27" s="3"/>
      <c r="AQ27" s="3"/>
    </row>
    <row r="28" spans="1:43" ht="95.4" customHeight="1" x14ac:dyDescent="0.25">
      <c r="A28" s="9" t="s">
        <v>187</v>
      </c>
      <c r="B28" s="7" t="s">
        <v>177</v>
      </c>
      <c r="C28" s="8">
        <v>86</v>
      </c>
      <c r="D28" s="8">
        <v>84</v>
      </c>
      <c r="E28" s="8">
        <v>83</v>
      </c>
      <c r="F28" s="8">
        <v>94</v>
      </c>
      <c r="G28" s="8">
        <v>67</v>
      </c>
      <c r="H28" s="8">
        <v>95</v>
      </c>
      <c r="I28" s="8">
        <v>78</v>
      </c>
      <c r="J28" s="8">
        <v>82</v>
      </c>
      <c r="K28" s="8">
        <v>86</v>
      </c>
      <c r="L28" s="8">
        <v>89</v>
      </c>
      <c r="M28" s="8">
        <v>97</v>
      </c>
      <c r="N28" s="8">
        <v>83</v>
      </c>
      <c r="O28" s="8">
        <v>85</v>
      </c>
      <c r="P28" s="8">
        <v>77</v>
      </c>
      <c r="Q28" s="8">
        <v>56</v>
      </c>
      <c r="R28" s="8">
        <v>89</v>
      </c>
      <c r="S28" s="8">
        <v>86</v>
      </c>
      <c r="T28" s="8">
        <v>83</v>
      </c>
      <c r="U28" s="8">
        <v>99</v>
      </c>
      <c r="V28" s="8">
        <v>84</v>
      </c>
      <c r="W28" s="23">
        <f t="shared" si="4"/>
        <v>82.695652173913047</v>
      </c>
      <c r="X28" s="8"/>
      <c r="Y28" s="26"/>
      <c r="Z28" s="26"/>
      <c r="AA28" s="26"/>
      <c r="AB28" s="26"/>
      <c r="AC28" s="26"/>
      <c r="AD28" s="25">
        <f t="shared" si="1"/>
        <v>70.291304347826085</v>
      </c>
      <c r="AE28" s="26">
        <v>9</v>
      </c>
      <c r="AF28" s="26" t="s">
        <v>97</v>
      </c>
      <c r="AG28" s="26"/>
      <c r="AH28" s="26"/>
      <c r="AI28" s="26">
        <v>8</v>
      </c>
      <c r="AJ28" s="24" t="s">
        <v>178</v>
      </c>
      <c r="AK28" s="32">
        <f t="shared" si="2"/>
        <v>44.724782608695655</v>
      </c>
      <c r="AL28" s="33">
        <f t="shared" si="3"/>
        <v>22</v>
      </c>
      <c r="AM28" s="34"/>
    </row>
    <row r="29" spans="1:43" ht="95.4" customHeight="1" x14ac:dyDescent="0.25">
      <c r="A29" s="9" t="s">
        <v>192</v>
      </c>
      <c r="B29" s="9" t="s">
        <v>188</v>
      </c>
      <c r="C29" s="10" t="s">
        <v>56</v>
      </c>
      <c r="D29" s="10" t="s">
        <v>52</v>
      </c>
      <c r="E29" s="10" t="s">
        <v>59</v>
      </c>
      <c r="F29" s="10" t="s">
        <v>54</v>
      </c>
      <c r="G29" s="10" t="s">
        <v>54</v>
      </c>
      <c r="H29" s="10" t="s">
        <v>55</v>
      </c>
      <c r="I29" s="10" t="s">
        <v>49</v>
      </c>
      <c r="J29" s="10" t="s">
        <v>49</v>
      </c>
      <c r="K29" s="10" t="s">
        <v>80</v>
      </c>
      <c r="L29" s="10" t="s">
        <v>52</v>
      </c>
      <c r="M29" s="10" t="s">
        <v>77</v>
      </c>
      <c r="N29" s="10" t="s">
        <v>127</v>
      </c>
      <c r="O29" s="10" t="s">
        <v>79</v>
      </c>
      <c r="P29" s="10" t="s">
        <v>54</v>
      </c>
      <c r="Q29" s="10" t="s">
        <v>56</v>
      </c>
      <c r="R29" s="10" t="s">
        <v>45</v>
      </c>
      <c r="S29" s="10" t="s">
        <v>126</v>
      </c>
      <c r="T29" s="10" t="s">
        <v>80</v>
      </c>
      <c r="U29" s="10" t="s">
        <v>110</v>
      </c>
      <c r="V29" s="10" t="s">
        <v>127</v>
      </c>
      <c r="W29" s="23">
        <f t="shared" si="4"/>
        <v>83.347826086956516</v>
      </c>
      <c r="X29" s="8"/>
      <c r="Y29" s="26">
        <v>6</v>
      </c>
      <c r="Z29" s="26"/>
      <c r="AA29" s="26"/>
      <c r="AB29" s="26"/>
      <c r="AC29" s="26"/>
      <c r="AD29" s="25">
        <f t="shared" si="1"/>
        <v>71.745652173913044</v>
      </c>
      <c r="AE29" s="26">
        <v>10</v>
      </c>
      <c r="AF29" s="42" t="s">
        <v>415</v>
      </c>
      <c r="AG29" s="26"/>
      <c r="AH29" s="42"/>
      <c r="AI29" s="26"/>
      <c r="AJ29" s="24"/>
      <c r="AK29" s="32">
        <f t="shared" si="2"/>
        <v>44.547391304347826</v>
      </c>
      <c r="AL29" s="33">
        <f t="shared" si="3"/>
        <v>23</v>
      </c>
      <c r="AM29" s="34"/>
    </row>
    <row r="30" spans="1:43" ht="95.4" customHeight="1" x14ac:dyDescent="0.25">
      <c r="A30" s="6" t="s">
        <v>179</v>
      </c>
      <c r="B30" s="9" t="s">
        <v>193</v>
      </c>
      <c r="C30" s="10" t="s">
        <v>46</v>
      </c>
      <c r="D30" s="10" t="s">
        <v>51</v>
      </c>
      <c r="E30" s="10" t="s">
        <v>79</v>
      </c>
      <c r="F30" s="10" t="s">
        <v>76</v>
      </c>
      <c r="G30" s="10" t="s">
        <v>112</v>
      </c>
      <c r="H30" s="10" t="s">
        <v>58</v>
      </c>
      <c r="I30" s="10" t="s">
        <v>55</v>
      </c>
      <c r="J30" s="10" t="s">
        <v>194</v>
      </c>
      <c r="K30" s="10" t="s">
        <v>126</v>
      </c>
      <c r="L30" s="10" t="s">
        <v>81</v>
      </c>
      <c r="M30" s="10" t="s">
        <v>58</v>
      </c>
      <c r="N30" s="10" t="s">
        <v>113</v>
      </c>
      <c r="O30" s="10" t="s">
        <v>45</v>
      </c>
      <c r="P30" s="10" t="s">
        <v>55</v>
      </c>
      <c r="Q30" s="10" t="s">
        <v>112</v>
      </c>
      <c r="R30" s="10" t="s">
        <v>54</v>
      </c>
      <c r="S30" s="10" t="s">
        <v>59</v>
      </c>
      <c r="T30" s="10" t="s">
        <v>55</v>
      </c>
      <c r="U30" s="10" t="s">
        <v>113</v>
      </c>
      <c r="V30" s="10" t="s">
        <v>82</v>
      </c>
      <c r="W30" s="23">
        <f t="shared" si="4"/>
        <v>81.217391304347828</v>
      </c>
      <c r="X30" s="8"/>
      <c r="Y30" s="26">
        <v>6</v>
      </c>
      <c r="Z30" s="26"/>
      <c r="AA30" s="26"/>
      <c r="AB30" s="26"/>
      <c r="AC30" s="26"/>
      <c r="AD30" s="25">
        <f t="shared" si="1"/>
        <v>69.934782608695656</v>
      </c>
      <c r="AE30" s="26">
        <v>10</v>
      </c>
      <c r="AF30" s="42" t="s">
        <v>416</v>
      </c>
      <c r="AG30" s="26"/>
      <c r="AH30" s="42"/>
      <c r="AI30" s="26">
        <v>7</v>
      </c>
      <c r="AJ30" s="43" t="s">
        <v>417</v>
      </c>
      <c r="AK30" s="32">
        <f t="shared" si="2"/>
        <v>44.510869565217391</v>
      </c>
      <c r="AL30" s="33">
        <f t="shared" si="3"/>
        <v>24</v>
      </c>
      <c r="AM30" s="34"/>
    </row>
    <row r="31" spans="1:43" ht="95.4" customHeight="1" x14ac:dyDescent="0.25">
      <c r="A31" s="9" t="s">
        <v>183</v>
      </c>
      <c r="B31" s="9" t="s">
        <v>184</v>
      </c>
      <c r="C31" s="10" t="s">
        <v>46</v>
      </c>
      <c r="D31" s="8">
        <v>79</v>
      </c>
      <c r="E31" s="8">
        <v>83</v>
      </c>
      <c r="F31" s="8">
        <v>96</v>
      </c>
      <c r="G31" s="8">
        <v>83</v>
      </c>
      <c r="H31" s="8">
        <v>80</v>
      </c>
      <c r="I31" s="8">
        <v>65</v>
      </c>
      <c r="J31" s="8">
        <v>82</v>
      </c>
      <c r="K31" s="8">
        <v>88</v>
      </c>
      <c r="L31" s="8">
        <v>91</v>
      </c>
      <c r="M31" s="8">
        <v>92</v>
      </c>
      <c r="N31" s="8">
        <v>72</v>
      </c>
      <c r="O31" s="8">
        <v>84</v>
      </c>
      <c r="P31" s="8">
        <v>80</v>
      </c>
      <c r="Q31" s="8">
        <v>78</v>
      </c>
      <c r="R31" s="8">
        <v>83</v>
      </c>
      <c r="S31" s="8">
        <v>90</v>
      </c>
      <c r="T31" s="8">
        <v>82</v>
      </c>
      <c r="U31" s="24">
        <v>73</v>
      </c>
      <c r="V31" s="8">
        <v>73</v>
      </c>
      <c r="W31" s="23">
        <f t="shared" si="4"/>
        <v>81.369565217391298</v>
      </c>
      <c r="X31" s="8"/>
      <c r="Y31" s="26"/>
      <c r="Z31" s="26"/>
      <c r="AA31" s="26"/>
      <c r="AB31" s="26"/>
      <c r="AC31" s="26"/>
      <c r="AD31" s="25">
        <f t="shared" si="1"/>
        <v>69.164130434782606</v>
      </c>
      <c r="AE31" s="26">
        <v>11</v>
      </c>
      <c r="AF31" s="26" t="s">
        <v>185</v>
      </c>
      <c r="AG31" s="26"/>
      <c r="AH31" s="26"/>
      <c r="AI31" s="26">
        <v>8</v>
      </c>
      <c r="AJ31" s="26" t="s">
        <v>186</v>
      </c>
      <c r="AK31" s="32">
        <f t="shared" si="2"/>
        <v>44.348478260869562</v>
      </c>
      <c r="AL31" s="33">
        <f t="shared" si="3"/>
        <v>25</v>
      </c>
      <c r="AM31" s="34"/>
    </row>
    <row r="32" spans="1:43" ht="95.4" customHeight="1" x14ac:dyDescent="0.25">
      <c r="A32" s="16" t="s">
        <v>189</v>
      </c>
      <c r="B32" s="7" t="s">
        <v>190</v>
      </c>
      <c r="C32" s="8">
        <v>92</v>
      </c>
      <c r="D32" s="8">
        <v>82</v>
      </c>
      <c r="E32" s="8">
        <v>90</v>
      </c>
      <c r="F32" s="8">
        <v>93</v>
      </c>
      <c r="G32" s="8">
        <v>74</v>
      </c>
      <c r="H32" s="8">
        <v>86</v>
      </c>
      <c r="I32" s="8">
        <v>75</v>
      </c>
      <c r="J32" s="8">
        <v>80</v>
      </c>
      <c r="K32" s="8">
        <v>84</v>
      </c>
      <c r="L32" s="8">
        <v>78</v>
      </c>
      <c r="M32" s="8">
        <v>95</v>
      </c>
      <c r="N32" s="8">
        <v>74</v>
      </c>
      <c r="O32" s="8">
        <v>83</v>
      </c>
      <c r="P32" s="8">
        <v>79</v>
      </c>
      <c r="Q32" s="8">
        <v>60</v>
      </c>
      <c r="R32" s="8">
        <v>77</v>
      </c>
      <c r="S32" s="8">
        <v>92</v>
      </c>
      <c r="T32" s="8">
        <v>78</v>
      </c>
      <c r="U32" s="8">
        <v>91</v>
      </c>
      <c r="V32" s="8">
        <v>67</v>
      </c>
      <c r="W32" s="23">
        <f t="shared" si="4"/>
        <v>80.434782608695656</v>
      </c>
      <c r="X32" s="8"/>
      <c r="Y32" s="26"/>
      <c r="Z32" s="26"/>
      <c r="AA32" s="26"/>
      <c r="AB32" s="26"/>
      <c r="AC32" s="26"/>
      <c r="AD32" s="25">
        <f t="shared" si="1"/>
        <v>68.369565217391312</v>
      </c>
      <c r="AE32" s="26">
        <v>19</v>
      </c>
      <c r="AF32" s="26" t="s">
        <v>191</v>
      </c>
      <c r="AG32" s="26"/>
      <c r="AH32" s="26"/>
      <c r="AI32" s="26"/>
      <c r="AJ32" s="24"/>
      <c r="AK32" s="32">
        <f t="shared" si="2"/>
        <v>43.87173913043479</v>
      </c>
      <c r="AL32" s="33">
        <f t="shared" si="3"/>
        <v>26</v>
      </c>
      <c r="AM32" s="34"/>
    </row>
    <row r="33" spans="1:43" ht="95.4" customHeight="1" x14ac:dyDescent="0.25">
      <c r="A33" s="6" t="s">
        <v>195</v>
      </c>
      <c r="B33" s="11" t="s">
        <v>196</v>
      </c>
      <c r="C33" s="8">
        <v>86</v>
      </c>
      <c r="D33" s="8">
        <v>87</v>
      </c>
      <c r="E33" s="8">
        <v>88</v>
      </c>
      <c r="F33" s="8">
        <v>93</v>
      </c>
      <c r="G33" s="8">
        <v>77</v>
      </c>
      <c r="H33" s="8">
        <v>75</v>
      </c>
      <c r="I33" s="8">
        <v>81</v>
      </c>
      <c r="J33" s="8">
        <v>72</v>
      </c>
      <c r="K33" s="8">
        <v>86</v>
      </c>
      <c r="L33" s="8">
        <v>87</v>
      </c>
      <c r="M33" s="8">
        <v>95</v>
      </c>
      <c r="N33" s="8">
        <v>85</v>
      </c>
      <c r="O33" s="8">
        <v>92</v>
      </c>
      <c r="P33" s="8">
        <v>77</v>
      </c>
      <c r="Q33" s="8">
        <v>70</v>
      </c>
      <c r="R33" s="8">
        <v>82</v>
      </c>
      <c r="S33" s="8">
        <v>87</v>
      </c>
      <c r="T33" s="8">
        <v>84</v>
      </c>
      <c r="U33" s="8">
        <v>88</v>
      </c>
      <c r="V33" s="8">
        <v>68</v>
      </c>
      <c r="W33" s="23">
        <f t="shared" si="4"/>
        <v>82.695652173913047</v>
      </c>
      <c r="X33" s="8"/>
      <c r="Y33" s="26"/>
      <c r="Z33" s="26"/>
      <c r="AA33" s="26"/>
      <c r="AB33" s="26"/>
      <c r="AC33" s="26"/>
      <c r="AD33" s="25">
        <f t="shared" si="1"/>
        <v>70.291304347826085</v>
      </c>
      <c r="AE33" s="26">
        <v>9</v>
      </c>
      <c r="AF33" s="26" t="s">
        <v>97</v>
      </c>
      <c r="AG33" s="26"/>
      <c r="AH33" s="26"/>
      <c r="AI33" s="26"/>
      <c r="AJ33" s="24"/>
      <c r="AK33" s="32">
        <f t="shared" si="2"/>
        <v>43.524782608695652</v>
      </c>
      <c r="AL33" s="33">
        <f t="shared" si="3"/>
        <v>27</v>
      </c>
      <c r="AM33" s="34"/>
    </row>
    <row r="34" spans="1:43" ht="95.4" customHeight="1" x14ac:dyDescent="0.25">
      <c r="A34" s="6" t="s">
        <v>197</v>
      </c>
      <c r="B34" s="7" t="s">
        <v>198</v>
      </c>
      <c r="C34" s="11">
        <v>90</v>
      </c>
      <c r="D34" s="8">
        <v>86</v>
      </c>
      <c r="E34" s="8">
        <v>88</v>
      </c>
      <c r="F34" s="8">
        <v>88</v>
      </c>
      <c r="G34" s="8">
        <v>74</v>
      </c>
      <c r="H34" s="8">
        <v>72</v>
      </c>
      <c r="I34" s="8">
        <v>77</v>
      </c>
      <c r="J34" s="8">
        <v>79</v>
      </c>
      <c r="K34" s="8">
        <v>87</v>
      </c>
      <c r="L34" s="8">
        <v>85</v>
      </c>
      <c r="M34" s="8">
        <v>91</v>
      </c>
      <c r="N34" s="8">
        <v>77</v>
      </c>
      <c r="O34" s="8">
        <v>87</v>
      </c>
      <c r="P34" s="8">
        <v>84</v>
      </c>
      <c r="Q34" s="8">
        <v>75</v>
      </c>
      <c r="R34" s="8">
        <v>81</v>
      </c>
      <c r="S34" s="8">
        <v>91</v>
      </c>
      <c r="T34" s="8">
        <v>81</v>
      </c>
      <c r="U34" s="8">
        <v>91</v>
      </c>
      <c r="V34" s="8">
        <v>78</v>
      </c>
      <c r="W34" s="23">
        <f t="shared" si="4"/>
        <v>82.652173913043484</v>
      </c>
      <c r="X34" s="8"/>
      <c r="Y34" s="26"/>
      <c r="Z34" s="26"/>
      <c r="AA34" s="26"/>
      <c r="AB34" s="26"/>
      <c r="AC34" s="26"/>
      <c r="AD34" s="25">
        <f t="shared" si="1"/>
        <v>70.254347826086956</v>
      </c>
      <c r="AE34" s="26">
        <v>9</v>
      </c>
      <c r="AF34" s="26" t="s">
        <v>97</v>
      </c>
      <c r="AG34" s="26"/>
      <c r="AH34" s="26"/>
      <c r="AI34" s="26"/>
      <c r="AJ34" s="24"/>
      <c r="AK34" s="32">
        <f t="shared" si="2"/>
        <v>43.502608695652171</v>
      </c>
      <c r="AL34" s="33">
        <f t="shared" si="3"/>
        <v>28</v>
      </c>
      <c r="AM34" s="34"/>
    </row>
    <row r="35" spans="1:43" ht="95.4" customHeight="1" x14ac:dyDescent="0.25">
      <c r="A35" s="9" t="s">
        <v>199</v>
      </c>
      <c r="B35" s="9" t="s">
        <v>200</v>
      </c>
      <c r="C35" s="10" t="s">
        <v>58</v>
      </c>
      <c r="D35" s="10" t="s">
        <v>52</v>
      </c>
      <c r="E35" s="10" t="s">
        <v>59</v>
      </c>
      <c r="F35" s="10" t="s">
        <v>76</v>
      </c>
      <c r="G35" s="10" t="s">
        <v>201</v>
      </c>
      <c r="H35" s="10" t="s">
        <v>77</v>
      </c>
      <c r="I35" s="10" t="s">
        <v>110</v>
      </c>
      <c r="J35" s="10" t="s">
        <v>56</v>
      </c>
      <c r="K35" s="10" t="s">
        <v>136</v>
      </c>
      <c r="L35" s="10" t="s">
        <v>202</v>
      </c>
      <c r="M35" s="10" t="s">
        <v>77</v>
      </c>
      <c r="N35" s="10" t="s">
        <v>126</v>
      </c>
      <c r="O35" s="10" t="s">
        <v>54</v>
      </c>
      <c r="P35" s="10" t="s">
        <v>126</v>
      </c>
      <c r="Q35" s="10" t="s">
        <v>112</v>
      </c>
      <c r="R35" s="10" t="s">
        <v>75</v>
      </c>
      <c r="S35" s="10" t="s">
        <v>59</v>
      </c>
      <c r="T35" s="10" t="s">
        <v>52</v>
      </c>
      <c r="U35" s="10" t="s">
        <v>51</v>
      </c>
      <c r="V35" s="10" t="s">
        <v>127</v>
      </c>
      <c r="W35" s="23">
        <f t="shared" si="4"/>
        <v>83.586956521739125</v>
      </c>
      <c r="X35" s="8"/>
      <c r="Y35" s="26"/>
      <c r="Z35" s="26"/>
      <c r="AA35" s="26"/>
      <c r="AB35" s="26"/>
      <c r="AC35" s="26"/>
      <c r="AD35" s="25">
        <f t="shared" si="1"/>
        <v>71.048913043478251</v>
      </c>
      <c r="AE35" s="26">
        <v>5</v>
      </c>
      <c r="AF35" s="26" t="s">
        <v>122</v>
      </c>
      <c r="AG35" s="26"/>
      <c r="AH35" s="26"/>
      <c r="AI35" s="26"/>
      <c r="AJ35" s="24"/>
      <c r="AK35" s="32">
        <f t="shared" si="2"/>
        <v>43.379347826086949</v>
      </c>
      <c r="AL35" s="33">
        <f t="shared" si="3"/>
        <v>29</v>
      </c>
      <c r="AM35" s="34"/>
    </row>
    <row r="36" spans="1:43" ht="95.4" customHeight="1" x14ac:dyDescent="0.25">
      <c r="A36" s="17" t="s">
        <v>203</v>
      </c>
      <c r="B36" s="7" t="s">
        <v>204</v>
      </c>
      <c r="C36" s="8">
        <v>92</v>
      </c>
      <c r="D36" s="8">
        <v>74</v>
      </c>
      <c r="E36" s="8">
        <v>90</v>
      </c>
      <c r="F36" s="8">
        <v>88</v>
      </c>
      <c r="G36" s="8">
        <v>82</v>
      </c>
      <c r="H36" s="8">
        <v>87</v>
      </c>
      <c r="I36" s="8">
        <v>73</v>
      </c>
      <c r="J36" s="8">
        <v>77</v>
      </c>
      <c r="K36" s="8">
        <v>81</v>
      </c>
      <c r="L36" s="8">
        <v>85</v>
      </c>
      <c r="M36" s="8">
        <v>96</v>
      </c>
      <c r="N36" s="8">
        <v>74</v>
      </c>
      <c r="O36" s="8">
        <v>79</v>
      </c>
      <c r="P36" s="8">
        <v>78</v>
      </c>
      <c r="Q36" s="8">
        <v>85</v>
      </c>
      <c r="R36" s="8">
        <v>83</v>
      </c>
      <c r="S36" s="8">
        <v>84</v>
      </c>
      <c r="T36" s="8">
        <v>83</v>
      </c>
      <c r="U36" s="8">
        <v>89</v>
      </c>
      <c r="V36" s="8">
        <v>75</v>
      </c>
      <c r="W36" s="23">
        <f t="shared" si="4"/>
        <v>82.239130434782609</v>
      </c>
      <c r="X36" s="8"/>
      <c r="Y36" s="8"/>
      <c r="Z36" s="8"/>
      <c r="AA36" s="8"/>
      <c r="AB36" s="8"/>
      <c r="AC36" s="8"/>
      <c r="AD36" s="25">
        <f t="shared" si="1"/>
        <v>69.903260869565216</v>
      </c>
      <c r="AE36" s="26">
        <v>9</v>
      </c>
      <c r="AF36" s="26" t="s">
        <v>97</v>
      </c>
      <c r="AG36" s="26"/>
      <c r="AH36" s="26"/>
      <c r="AI36" s="26"/>
      <c r="AJ36" s="26"/>
      <c r="AK36" s="32">
        <f t="shared" si="2"/>
        <v>43.291956521739131</v>
      </c>
      <c r="AL36" s="33">
        <f t="shared" si="3"/>
        <v>30</v>
      </c>
      <c r="AM36" s="34"/>
    </row>
    <row r="37" spans="1:43" ht="95.4" customHeight="1" x14ac:dyDescent="0.25">
      <c r="A37" s="16" t="s">
        <v>244</v>
      </c>
      <c r="B37" s="7" t="s">
        <v>245</v>
      </c>
      <c r="C37" s="8">
        <v>84</v>
      </c>
      <c r="D37" s="8">
        <v>87</v>
      </c>
      <c r="E37" s="8">
        <v>82</v>
      </c>
      <c r="F37" s="8">
        <v>92</v>
      </c>
      <c r="G37" s="8">
        <v>67</v>
      </c>
      <c r="H37" s="8">
        <v>94</v>
      </c>
      <c r="I37" s="8">
        <v>60</v>
      </c>
      <c r="J37" s="8">
        <v>65</v>
      </c>
      <c r="K37" s="8">
        <v>85</v>
      </c>
      <c r="L37" s="8">
        <v>92</v>
      </c>
      <c r="M37" s="8">
        <v>98</v>
      </c>
      <c r="N37" s="8">
        <v>69</v>
      </c>
      <c r="O37" s="8">
        <v>76</v>
      </c>
      <c r="P37" s="8">
        <v>77</v>
      </c>
      <c r="Q37" s="8">
        <v>61</v>
      </c>
      <c r="R37" s="8">
        <v>84</v>
      </c>
      <c r="S37" s="8">
        <v>86</v>
      </c>
      <c r="T37" s="8">
        <v>82</v>
      </c>
      <c r="U37" s="8">
        <v>89</v>
      </c>
      <c r="V37" s="8">
        <v>75</v>
      </c>
      <c r="W37" s="23">
        <f t="shared" si="4"/>
        <v>78.413043478260875</v>
      </c>
      <c r="X37" s="8"/>
      <c r="Y37" s="26"/>
      <c r="Z37" s="26"/>
      <c r="AA37" s="26"/>
      <c r="AB37" s="26"/>
      <c r="AC37" s="26"/>
      <c r="AD37" s="25">
        <f t="shared" si="1"/>
        <v>66.651086956521738</v>
      </c>
      <c r="AE37" s="26">
        <v>9</v>
      </c>
      <c r="AF37" s="26" t="s">
        <v>97</v>
      </c>
      <c r="AG37" s="26"/>
      <c r="AH37" s="26"/>
      <c r="AI37" s="26">
        <v>13</v>
      </c>
      <c r="AJ37" s="24" t="s">
        <v>430</v>
      </c>
      <c r="AK37" s="32">
        <f t="shared" si="2"/>
        <v>43.290652173913045</v>
      </c>
      <c r="AL37" s="33">
        <f t="shared" si="3"/>
        <v>31</v>
      </c>
      <c r="AM37" s="34"/>
    </row>
    <row r="38" spans="1:43" ht="95.4" customHeight="1" x14ac:dyDescent="0.25">
      <c r="A38" s="39" t="s">
        <v>205</v>
      </c>
      <c r="B38" s="11" t="s">
        <v>206</v>
      </c>
      <c r="C38" s="8">
        <v>86</v>
      </c>
      <c r="D38" s="8">
        <v>80</v>
      </c>
      <c r="E38" s="8">
        <v>80</v>
      </c>
      <c r="F38" s="8">
        <v>89</v>
      </c>
      <c r="G38" s="8">
        <v>78</v>
      </c>
      <c r="H38" s="8">
        <v>75</v>
      </c>
      <c r="I38" s="8">
        <v>80</v>
      </c>
      <c r="J38" s="8">
        <v>78</v>
      </c>
      <c r="K38" s="8">
        <v>93</v>
      </c>
      <c r="L38" s="8">
        <v>83</v>
      </c>
      <c r="M38" s="8">
        <v>96</v>
      </c>
      <c r="N38" s="8">
        <v>75</v>
      </c>
      <c r="O38" s="8">
        <v>72</v>
      </c>
      <c r="P38" s="8">
        <v>85</v>
      </c>
      <c r="Q38" s="8">
        <v>73</v>
      </c>
      <c r="R38" s="8">
        <v>91</v>
      </c>
      <c r="S38" s="8">
        <v>87</v>
      </c>
      <c r="T38" s="8">
        <v>83</v>
      </c>
      <c r="U38" s="8">
        <v>90</v>
      </c>
      <c r="V38" s="8">
        <v>71</v>
      </c>
      <c r="W38" s="23">
        <f t="shared" si="4"/>
        <v>82.173913043478265</v>
      </c>
      <c r="X38" s="8"/>
      <c r="Y38" s="26"/>
      <c r="Z38" s="26"/>
      <c r="AA38" s="26"/>
      <c r="AB38" s="26"/>
      <c r="AC38" s="26"/>
      <c r="AD38" s="25">
        <f t="shared" si="1"/>
        <v>69.84782608695653</v>
      </c>
      <c r="AE38" s="26">
        <v>9</v>
      </c>
      <c r="AF38" s="26" t="s">
        <v>97</v>
      </c>
      <c r="AG38" s="26"/>
      <c r="AH38" s="26"/>
      <c r="AI38" s="26"/>
      <c r="AJ38" s="24"/>
      <c r="AK38" s="32">
        <f t="shared" si="2"/>
        <v>43.25869565217392</v>
      </c>
      <c r="AL38" s="33">
        <f t="shared" si="3"/>
        <v>32</v>
      </c>
      <c r="AM38" s="34"/>
    </row>
    <row r="39" spans="1:43" ht="95.4" customHeight="1" x14ac:dyDescent="0.25">
      <c r="A39" s="9" t="s">
        <v>207</v>
      </c>
      <c r="B39" s="9" t="s">
        <v>208</v>
      </c>
      <c r="C39" s="10" t="s">
        <v>55</v>
      </c>
      <c r="D39" s="10" t="s">
        <v>126</v>
      </c>
      <c r="E39" s="10" t="s">
        <v>80</v>
      </c>
      <c r="F39" s="10" t="s">
        <v>54</v>
      </c>
      <c r="G39" s="10" t="s">
        <v>51</v>
      </c>
      <c r="H39" s="10" t="s">
        <v>54</v>
      </c>
      <c r="I39" s="10" t="s">
        <v>55</v>
      </c>
      <c r="J39" s="10" t="s">
        <v>56</v>
      </c>
      <c r="K39" s="10" t="s">
        <v>202</v>
      </c>
      <c r="L39" s="10" t="s">
        <v>55</v>
      </c>
      <c r="M39" s="10" t="s">
        <v>209</v>
      </c>
      <c r="N39" s="10" t="s">
        <v>60</v>
      </c>
      <c r="O39" s="10" t="s">
        <v>52</v>
      </c>
      <c r="P39" s="10" t="s">
        <v>81</v>
      </c>
      <c r="Q39" s="10" t="s">
        <v>112</v>
      </c>
      <c r="R39" s="10" t="s">
        <v>81</v>
      </c>
      <c r="S39" s="10" t="s">
        <v>52</v>
      </c>
      <c r="T39" s="10" t="s">
        <v>80</v>
      </c>
      <c r="U39" s="10" t="s">
        <v>46</v>
      </c>
      <c r="V39" s="10" t="s">
        <v>128</v>
      </c>
      <c r="W39" s="23">
        <f t="shared" si="4"/>
        <v>80.565217391304344</v>
      </c>
      <c r="X39" s="8"/>
      <c r="Y39" s="26">
        <v>6</v>
      </c>
      <c r="Z39" s="26"/>
      <c r="AA39" s="26"/>
      <c r="AB39" s="26"/>
      <c r="AC39" s="26"/>
      <c r="AD39" s="25">
        <f t="shared" ref="AD39:AD70" si="5">(W39*0.85+(X39+Y39+Z39+AA39-AB39-AC39)*0.15)</f>
        <v>69.380434782608702</v>
      </c>
      <c r="AE39" s="26">
        <v>5</v>
      </c>
      <c r="AF39" s="26" t="s">
        <v>122</v>
      </c>
      <c r="AG39" s="26">
        <v>2</v>
      </c>
      <c r="AH39" s="26" t="s">
        <v>210</v>
      </c>
      <c r="AI39" s="26">
        <v>4</v>
      </c>
      <c r="AJ39" s="24" t="s">
        <v>211</v>
      </c>
      <c r="AK39" s="32">
        <f t="shared" ref="AK39:AK70" si="6">AD39*0.6+AE39*0.15+AG39*0.1+AI39*0.15</f>
        <v>43.178260869565221</v>
      </c>
      <c r="AL39" s="33">
        <f t="shared" ref="AL39:AL70" si="7">RANK(AK39,$AK$7:$AK$116)</f>
        <v>33</v>
      </c>
      <c r="AM39" s="34"/>
    </row>
    <row r="40" spans="1:43" ht="95.4" customHeight="1" x14ac:dyDescent="0.25">
      <c r="A40" s="12" t="s">
        <v>221</v>
      </c>
      <c r="B40" s="12" t="s">
        <v>222</v>
      </c>
      <c r="C40" s="10" t="s">
        <v>45</v>
      </c>
      <c r="D40" s="10" t="s">
        <v>80</v>
      </c>
      <c r="E40" s="10" t="s">
        <v>202</v>
      </c>
      <c r="F40" s="10" t="s">
        <v>79</v>
      </c>
      <c r="G40" s="10" t="s">
        <v>51</v>
      </c>
      <c r="H40" s="10" t="s">
        <v>55</v>
      </c>
      <c r="I40" s="10" t="s">
        <v>223</v>
      </c>
      <c r="J40" s="10" t="s">
        <v>135</v>
      </c>
      <c r="K40" s="10" t="s">
        <v>60</v>
      </c>
      <c r="L40" s="10" t="s">
        <v>49</v>
      </c>
      <c r="M40" s="10" t="s">
        <v>47</v>
      </c>
      <c r="N40" s="10" t="s">
        <v>110</v>
      </c>
      <c r="O40" s="10" t="s">
        <v>52</v>
      </c>
      <c r="P40" s="10" t="s">
        <v>127</v>
      </c>
      <c r="Q40" s="10" t="s">
        <v>51</v>
      </c>
      <c r="R40" s="10" t="s">
        <v>54</v>
      </c>
      <c r="S40" s="10" t="s">
        <v>52</v>
      </c>
      <c r="T40" s="10" t="s">
        <v>51</v>
      </c>
      <c r="U40" s="10" t="s">
        <v>46</v>
      </c>
      <c r="V40" s="10" t="s">
        <v>82</v>
      </c>
      <c r="W40" s="23">
        <f t="shared" si="4"/>
        <v>79.913043478260875</v>
      </c>
      <c r="X40" s="8"/>
      <c r="Y40" s="26"/>
      <c r="Z40" s="26"/>
      <c r="AA40" s="26"/>
      <c r="AB40" s="26"/>
      <c r="AC40" s="26"/>
      <c r="AD40" s="25">
        <f t="shared" si="5"/>
        <v>67.926086956521743</v>
      </c>
      <c r="AE40" s="26">
        <v>10</v>
      </c>
      <c r="AF40" s="42" t="s">
        <v>415</v>
      </c>
      <c r="AG40" s="26"/>
      <c r="AH40" s="42"/>
      <c r="AI40" s="26">
        <v>6</v>
      </c>
      <c r="AJ40" s="24" t="s">
        <v>224</v>
      </c>
      <c r="AK40" s="32">
        <f t="shared" si="6"/>
        <v>43.15565217391304</v>
      </c>
      <c r="AL40" s="33">
        <f t="shared" si="7"/>
        <v>34</v>
      </c>
      <c r="AM40" s="34"/>
      <c r="AO40" s="44"/>
      <c r="AP40" s="44"/>
      <c r="AQ40" s="44"/>
    </row>
    <row r="41" spans="1:43" ht="95.4" customHeight="1" x14ac:dyDescent="0.25">
      <c r="A41" s="13" t="s">
        <v>212</v>
      </c>
      <c r="B41" s="14" t="s">
        <v>213</v>
      </c>
      <c r="C41" s="8">
        <v>84</v>
      </c>
      <c r="D41" s="8">
        <v>80</v>
      </c>
      <c r="E41" s="8">
        <v>91</v>
      </c>
      <c r="F41" s="8">
        <v>86</v>
      </c>
      <c r="G41" s="8">
        <v>74</v>
      </c>
      <c r="H41" s="8">
        <v>74</v>
      </c>
      <c r="I41" s="8">
        <v>89</v>
      </c>
      <c r="J41" s="8">
        <v>71</v>
      </c>
      <c r="K41" s="8">
        <v>69</v>
      </c>
      <c r="L41" s="8">
        <v>73</v>
      </c>
      <c r="M41" s="8">
        <v>95</v>
      </c>
      <c r="N41" s="8">
        <v>75</v>
      </c>
      <c r="O41" s="8">
        <v>75</v>
      </c>
      <c r="P41" s="8">
        <v>63</v>
      </c>
      <c r="Q41" s="8">
        <v>80</v>
      </c>
      <c r="R41" s="8">
        <v>84</v>
      </c>
      <c r="S41" s="8">
        <v>85</v>
      </c>
      <c r="T41" s="8">
        <v>80</v>
      </c>
      <c r="U41" s="8">
        <v>89</v>
      </c>
      <c r="V41" s="8">
        <v>74</v>
      </c>
      <c r="W41" s="23">
        <f t="shared" si="4"/>
        <v>79.956521739130437</v>
      </c>
      <c r="X41" s="8"/>
      <c r="Y41" s="8">
        <v>6</v>
      </c>
      <c r="Z41" s="8"/>
      <c r="AA41" s="8"/>
      <c r="AB41" s="8"/>
      <c r="AC41" s="8"/>
      <c r="AD41" s="25">
        <f t="shared" si="5"/>
        <v>68.863043478260877</v>
      </c>
      <c r="AE41" s="26">
        <v>12</v>
      </c>
      <c r="AF41" s="26" t="s">
        <v>214</v>
      </c>
      <c r="AG41" s="26"/>
      <c r="AH41" s="26"/>
      <c r="AI41" s="26"/>
      <c r="AJ41" s="24"/>
      <c r="AK41" s="32">
        <f t="shared" si="6"/>
        <v>43.117826086956519</v>
      </c>
      <c r="AL41" s="33">
        <f t="shared" si="7"/>
        <v>35</v>
      </c>
      <c r="AM41" s="34"/>
    </row>
    <row r="42" spans="1:43" ht="95.4" customHeight="1" x14ac:dyDescent="0.25">
      <c r="A42" s="12" t="s">
        <v>215</v>
      </c>
      <c r="B42" s="12" t="s">
        <v>216</v>
      </c>
      <c r="C42" s="10" t="s">
        <v>47</v>
      </c>
      <c r="D42" s="8">
        <v>93</v>
      </c>
      <c r="E42" s="8">
        <v>89</v>
      </c>
      <c r="F42" s="8">
        <v>87</v>
      </c>
      <c r="G42" s="8">
        <v>68</v>
      </c>
      <c r="H42" s="8">
        <v>88</v>
      </c>
      <c r="I42" s="8">
        <v>75</v>
      </c>
      <c r="J42" s="8">
        <v>65</v>
      </c>
      <c r="K42" s="8">
        <v>82</v>
      </c>
      <c r="L42" s="8">
        <v>85</v>
      </c>
      <c r="M42" s="8">
        <v>96</v>
      </c>
      <c r="N42" s="8">
        <v>82</v>
      </c>
      <c r="O42" s="8">
        <v>73</v>
      </c>
      <c r="P42" s="8">
        <v>75</v>
      </c>
      <c r="Q42" s="8">
        <v>60</v>
      </c>
      <c r="R42" s="8">
        <v>71</v>
      </c>
      <c r="S42" s="8">
        <v>88</v>
      </c>
      <c r="T42" s="8">
        <v>81</v>
      </c>
      <c r="U42" s="8">
        <v>85</v>
      </c>
      <c r="V42" s="8">
        <v>80</v>
      </c>
      <c r="W42" s="23">
        <f t="shared" si="4"/>
        <v>79.043478260869563</v>
      </c>
      <c r="X42" s="8"/>
      <c r="Y42" s="26"/>
      <c r="Z42" s="26"/>
      <c r="AA42" s="26"/>
      <c r="AB42" s="26"/>
      <c r="AC42" s="26"/>
      <c r="AD42" s="25">
        <f t="shared" si="5"/>
        <v>67.18695652173912</v>
      </c>
      <c r="AE42" s="26">
        <v>5</v>
      </c>
      <c r="AF42" s="26" t="s">
        <v>122</v>
      </c>
      <c r="AG42" s="26"/>
      <c r="AH42" s="26"/>
      <c r="AI42" s="26">
        <v>13</v>
      </c>
      <c r="AJ42" s="26" t="s">
        <v>165</v>
      </c>
      <c r="AK42" s="32">
        <f t="shared" si="6"/>
        <v>43.012173913043476</v>
      </c>
      <c r="AL42" s="33">
        <f t="shared" si="7"/>
        <v>36</v>
      </c>
      <c r="AM42" s="34"/>
    </row>
    <row r="43" spans="1:43" ht="95.4" customHeight="1" x14ac:dyDescent="0.25">
      <c r="A43" s="13" t="s">
        <v>217</v>
      </c>
      <c r="B43" s="15" t="s">
        <v>218</v>
      </c>
      <c r="C43" s="8">
        <v>88</v>
      </c>
      <c r="D43" s="8">
        <v>82</v>
      </c>
      <c r="E43" s="8">
        <v>92</v>
      </c>
      <c r="F43" s="8">
        <v>93</v>
      </c>
      <c r="G43" s="8">
        <v>87</v>
      </c>
      <c r="H43" s="8">
        <v>81</v>
      </c>
      <c r="I43" s="8">
        <v>65</v>
      </c>
      <c r="J43" s="8">
        <v>75</v>
      </c>
      <c r="K43" s="8">
        <v>89</v>
      </c>
      <c r="L43" s="8">
        <v>77</v>
      </c>
      <c r="M43" s="8">
        <v>92</v>
      </c>
      <c r="N43" s="8">
        <v>80</v>
      </c>
      <c r="O43" s="8">
        <v>85</v>
      </c>
      <c r="P43" s="8">
        <v>70</v>
      </c>
      <c r="Q43" s="8">
        <v>88</v>
      </c>
      <c r="R43" s="8">
        <v>76</v>
      </c>
      <c r="S43" s="8">
        <v>90</v>
      </c>
      <c r="T43" s="8">
        <v>79</v>
      </c>
      <c r="U43" s="8">
        <v>93</v>
      </c>
      <c r="V43" s="8">
        <v>76</v>
      </c>
      <c r="W43" s="23">
        <f t="shared" si="4"/>
        <v>81.608695652173907</v>
      </c>
      <c r="X43" s="8"/>
      <c r="Y43" s="26"/>
      <c r="Z43" s="26"/>
      <c r="AA43" s="26"/>
      <c r="AB43" s="26"/>
      <c r="AC43" s="26"/>
      <c r="AD43" s="25">
        <f t="shared" si="5"/>
        <v>69.367391304347819</v>
      </c>
      <c r="AE43" s="26">
        <v>9</v>
      </c>
      <c r="AF43" s="26" t="s">
        <v>97</v>
      </c>
      <c r="AG43" s="26"/>
      <c r="AH43" s="26"/>
      <c r="AI43" s="26"/>
      <c r="AJ43" s="24"/>
      <c r="AK43" s="32">
        <f t="shared" si="6"/>
        <v>42.970434782608692</v>
      </c>
      <c r="AL43" s="33">
        <f t="shared" si="7"/>
        <v>37</v>
      </c>
      <c r="AM43" s="34"/>
    </row>
    <row r="44" spans="1:43" ht="95.4" customHeight="1" x14ac:dyDescent="0.25">
      <c r="A44" s="40" t="s">
        <v>219</v>
      </c>
      <c r="B44" s="15" t="s">
        <v>220</v>
      </c>
      <c r="C44" s="8">
        <v>74</v>
      </c>
      <c r="D44" s="8">
        <v>83</v>
      </c>
      <c r="E44" s="8">
        <v>81</v>
      </c>
      <c r="F44" s="8">
        <v>89</v>
      </c>
      <c r="G44" s="8">
        <v>76</v>
      </c>
      <c r="H44" s="8">
        <v>90</v>
      </c>
      <c r="I44" s="8">
        <v>72</v>
      </c>
      <c r="J44" s="8">
        <v>70</v>
      </c>
      <c r="K44" s="8">
        <v>88</v>
      </c>
      <c r="L44" s="8">
        <v>84</v>
      </c>
      <c r="M44" s="8">
        <v>95</v>
      </c>
      <c r="N44" s="8">
        <v>79</v>
      </c>
      <c r="O44" s="8">
        <v>79</v>
      </c>
      <c r="P44" s="8">
        <v>85</v>
      </c>
      <c r="Q44" s="8">
        <v>70</v>
      </c>
      <c r="R44" s="8">
        <v>94</v>
      </c>
      <c r="S44" s="8">
        <v>88</v>
      </c>
      <c r="T44" s="8">
        <v>83</v>
      </c>
      <c r="U44" s="8">
        <v>92</v>
      </c>
      <c r="V44" s="8">
        <v>74</v>
      </c>
      <c r="W44" s="23">
        <f t="shared" si="4"/>
        <v>81.521739130434781</v>
      </c>
      <c r="X44" s="8"/>
      <c r="Y44" s="26"/>
      <c r="Z44" s="26"/>
      <c r="AA44" s="26"/>
      <c r="AB44" s="26"/>
      <c r="AC44" s="26"/>
      <c r="AD44" s="25">
        <f t="shared" si="5"/>
        <v>69.293478260869563</v>
      </c>
      <c r="AE44" s="26">
        <v>9</v>
      </c>
      <c r="AF44" s="26" t="s">
        <v>97</v>
      </c>
      <c r="AG44" s="26"/>
      <c r="AH44" s="26"/>
      <c r="AI44" s="26"/>
      <c r="AJ44" s="24"/>
      <c r="AK44" s="32">
        <f t="shared" si="6"/>
        <v>42.926086956521736</v>
      </c>
      <c r="AL44" s="33">
        <f t="shared" si="7"/>
        <v>38</v>
      </c>
      <c r="AM44" s="34"/>
    </row>
    <row r="45" spans="1:43" ht="95.4" customHeight="1" x14ac:dyDescent="0.25">
      <c r="A45" s="12" t="s">
        <v>225</v>
      </c>
      <c r="B45" s="12" t="s">
        <v>226</v>
      </c>
      <c r="C45" s="10" t="s">
        <v>202</v>
      </c>
      <c r="D45" s="10" t="s">
        <v>51</v>
      </c>
      <c r="E45" s="10" t="s">
        <v>76</v>
      </c>
      <c r="F45" s="10" t="s">
        <v>227</v>
      </c>
      <c r="G45" s="10" t="s">
        <v>59</v>
      </c>
      <c r="H45" s="10" t="s">
        <v>135</v>
      </c>
      <c r="I45" s="10" t="s">
        <v>51</v>
      </c>
      <c r="J45" s="10" t="s">
        <v>46</v>
      </c>
      <c r="K45" s="10" t="s">
        <v>52</v>
      </c>
      <c r="L45" s="10" t="s">
        <v>54</v>
      </c>
      <c r="M45" s="10" t="s">
        <v>77</v>
      </c>
      <c r="N45" s="10" t="s">
        <v>113</v>
      </c>
      <c r="O45" s="10" t="s">
        <v>47</v>
      </c>
      <c r="P45" s="10" t="s">
        <v>202</v>
      </c>
      <c r="Q45" s="10" t="s">
        <v>194</v>
      </c>
      <c r="R45" s="10" t="s">
        <v>47</v>
      </c>
      <c r="S45" s="10" t="s">
        <v>59</v>
      </c>
      <c r="T45" s="10" t="s">
        <v>59</v>
      </c>
      <c r="U45" s="10" t="s">
        <v>228</v>
      </c>
      <c r="V45" s="10" t="s">
        <v>127</v>
      </c>
      <c r="W45" s="23">
        <f t="shared" si="4"/>
        <v>82.586956521739125</v>
      </c>
      <c r="X45" s="8"/>
      <c r="Y45" s="26"/>
      <c r="Z45" s="26"/>
      <c r="AA45" s="26"/>
      <c r="AB45" s="26"/>
      <c r="AC45" s="26"/>
      <c r="AD45" s="25">
        <f t="shared" si="5"/>
        <v>70.198913043478257</v>
      </c>
      <c r="AE45" s="26">
        <v>5</v>
      </c>
      <c r="AF45" s="26" t="s">
        <v>122</v>
      </c>
      <c r="AG45" s="26"/>
      <c r="AH45" s="26"/>
      <c r="AI45" s="26"/>
      <c r="AJ45" s="24"/>
      <c r="AK45" s="32">
        <f t="shared" si="6"/>
        <v>42.869347826086951</v>
      </c>
      <c r="AL45" s="33">
        <f t="shared" si="7"/>
        <v>39</v>
      </c>
      <c r="AM45" s="34"/>
    </row>
    <row r="46" spans="1:43" ht="95.4" customHeight="1" x14ac:dyDescent="0.25">
      <c r="A46" s="16" t="s">
        <v>229</v>
      </c>
      <c r="B46" s="14" t="s">
        <v>230</v>
      </c>
      <c r="C46" s="8">
        <v>84</v>
      </c>
      <c r="D46" s="8">
        <v>76</v>
      </c>
      <c r="E46" s="8">
        <v>88</v>
      </c>
      <c r="F46" s="8">
        <v>94</v>
      </c>
      <c r="G46" s="8">
        <v>79</v>
      </c>
      <c r="H46" s="8">
        <v>85</v>
      </c>
      <c r="I46" s="8">
        <v>72</v>
      </c>
      <c r="J46" s="8">
        <v>72</v>
      </c>
      <c r="K46" s="8">
        <v>72</v>
      </c>
      <c r="L46" s="8">
        <v>82</v>
      </c>
      <c r="M46" s="8">
        <v>97</v>
      </c>
      <c r="N46" s="8">
        <v>72</v>
      </c>
      <c r="O46" s="8">
        <v>79</v>
      </c>
      <c r="P46" s="8">
        <v>81</v>
      </c>
      <c r="Q46" s="8">
        <v>64</v>
      </c>
      <c r="R46" s="8">
        <v>84</v>
      </c>
      <c r="S46" s="8">
        <v>86</v>
      </c>
      <c r="T46" s="8">
        <v>77</v>
      </c>
      <c r="U46" s="8">
        <v>89</v>
      </c>
      <c r="V46" s="8">
        <v>75</v>
      </c>
      <c r="W46" s="23">
        <f t="shared" si="4"/>
        <v>79.891304347826093</v>
      </c>
      <c r="X46" s="8"/>
      <c r="Y46" s="26"/>
      <c r="Z46" s="26"/>
      <c r="AA46" s="26"/>
      <c r="AB46" s="26"/>
      <c r="AC46" s="26"/>
      <c r="AD46" s="25">
        <f t="shared" si="5"/>
        <v>67.907608695652172</v>
      </c>
      <c r="AE46" s="26">
        <v>14</v>
      </c>
      <c r="AF46" s="26" t="s">
        <v>231</v>
      </c>
      <c r="AG46" s="26"/>
      <c r="AH46" s="26"/>
      <c r="AI46" s="26"/>
      <c r="AJ46" s="24"/>
      <c r="AK46" s="32">
        <f t="shared" si="6"/>
        <v>42.844565217391306</v>
      </c>
      <c r="AL46" s="33">
        <f t="shared" si="7"/>
        <v>40</v>
      </c>
      <c r="AM46" s="34"/>
    </row>
    <row r="47" spans="1:43" ht="95.4" customHeight="1" x14ac:dyDescent="0.25">
      <c r="A47" s="9" t="s">
        <v>232</v>
      </c>
      <c r="B47" s="9" t="s">
        <v>233</v>
      </c>
      <c r="C47" s="10" t="s">
        <v>45</v>
      </c>
      <c r="D47" s="10" t="s">
        <v>56</v>
      </c>
      <c r="E47" s="10" t="s">
        <v>55</v>
      </c>
      <c r="F47" s="10" t="s">
        <v>59</v>
      </c>
      <c r="G47" s="10" t="s">
        <v>223</v>
      </c>
      <c r="H47" s="10" t="s">
        <v>110</v>
      </c>
      <c r="I47" s="10" t="s">
        <v>80</v>
      </c>
      <c r="J47" s="10" t="s">
        <v>234</v>
      </c>
      <c r="K47" s="10" t="s">
        <v>112</v>
      </c>
      <c r="L47" s="10" t="s">
        <v>51</v>
      </c>
      <c r="M47" s="10" t="s">
        <v>53</v>
      </c>
      <c r="N47" s="10" t="s">
        <v>202</v>
      </c>
      <c r="O47" s="10" t="s">
        <v>51</v>
      </c>
      <c r="P47" s="10" t="s">
        <v>110</v>
      </c>
      <c r="Q47" s="10" t="s">
        <v>228</v>
      </c>
      <c r="R47" s="10" t="s">
        <v>113</v>
      </c>
      <c r="S47" s="10" t="s">
        <v>46</v>
      </c>
      <c r="T47" s="10" t="s">
        <v>51</v>
      </c>
      <c r="U47" s="10" t="s">
        <v>126</v>
      </c>
      <c r="V47" s="10" t="s">
        <v>60</v>
      </c>
      <c r="W47" s="23">
        <f t="shared" si="4"/>
        <v>77.217391304347828</v>
      </c>
      <c r="X47" s="8"/>
      <c r="Y47" s="26"/>
      <c r="Z47" s="26"/>
      <c r="AA47" s="26"/>
      <c r="AB47" s="26"/>
      <c r="AC47" s="26"/>
      <c r="AD47" s="25">
        <f t="shared" si="5"/>
        <v>65.634782608695659</v>
      </c>
      <c r="AE47" s="26">
        <v>10</v>
      </c>
      <c r="AF47" s="26" t="s">
        <v>235</v>
      </c>
      <c r="AG47" s="26"/>
      <c r="AH47" s="26"/>
      <c r="AI47" s="26">
        <v>13</v>
      </c>
      <c r="AJ47" s="26" t="s">
        <v>236</v>
      </c>
      <c r="AK47" s="32">
        <f t="shared" si="6"/>
        <v>42.830869565217398</v>
      </c>
      <c r="AL47" s="33">
        <f t="shared" si="7"/>
        <v>41</v>
      </c>
      <c r="AM47" s="34"/>
    </row>
    <row r="48" spans="1:43" ht="95.4" customHeight="1" x14ac:dyDescent="0.25">
      <c r="A48" s="6" t="s">
        <v>237</v>
      </c>
      <c r="B48" s="11" t="s">
        <v>238</v>
      </c>
      <c r="C48" s="8">
        <v>86</v>
      </c>
      <c r="D48" s="8">
        <v>90</v>
      </c>
      <c r="E48" s="8">
        <v>85</v>
      </c>
      <c r="F48" s="8">
        <v>96</v>
      </c>
      <c r="G48" s="8">
        <v>68</v>
      </c>
      <c r="H48" s="8">
        <v>85</v>
      </c>
      <c r="I48" s="8">
        <v>69</v>
      </c>
      <c r="J48" s="8">
        <v>72</v>
      </c>
      <c r="K48" s="8">
        <v>85</v>
      </c>
      <c r="L48" s="8">
        <v>78</v>
      </c>
      <c r="M48" s="8">
        <v>94</v>
      </c>
      <c r="N48" s="8">
        <v>77</v>
      </c>
      <c r="O48" s="8">
        <v>81</v>
      </c>
      <c r="P48" s="8">
        <v>84</v>
      </c>
      <c r="Q48" s="8">
        <v>72</v>
      </c>
      <c r="R48" s="8">
        <v>89</v>
      </c>
      <c r="S48" s="8">
        <v>87</v>
      </c>
      <c r="T48" s="8">
        <v>81</v>
      </c>
      <c r="U48" s="8">
        <v>89</v>
      </c>
      <c r="V48" s="8">
        <v>78</v>
      </c>
      <c r="W48" s="23">
        <f>(C48*2+D48*3+E48*2+F48*2+G48*3+H48*1+I48*4+J48*3+K48*1+L48*3+M48*2+N48*2+O48*2+P48*3+Q48*3+R48*4+S48*1+T48*1+U48*2+V48*1)/45</f>
        <v>81.24444444444444</v>
      </c>
      <c r="X48" s="8"/>
      <c r="Y48" s="26"/>
      <c r="Z48" s="26"/>
      <c r="AA48" s="26"/>
      <c r="AB48" s="26"/>
      <c r="AC48" s="26"/>
      <c r="AD48" s="25">
        <f t="shared" si="5"/>
        <v>69.057777777777773</v>
      </c>
      <c r="AE48" s="26">
        <v>9</v>
      </c>
      <c r="AF48" s="26" t="s">
        <v>97</v>
      </c>
      <c r="AG48" s="26"/>
      <c r="AH48" s="26"/>
      <c r="AI48" s="26"/>
      <c r="AJ48" s="24"/>
      <c r="AK48" s="32">
        <f t="shared" si="6"/>
        <v>42.784666666666666</v>
      </c>
      <c r="AL48" s="33">
        <f t="shared" si="7"/>
        <v>42</v>
      </c>
      <c r="AM48" s="34"/>
      <c r="AO48" s="3"/>
      <c r="AP48" s="3"/>
      <c r="AQ48" s="3"/>
    </row>
    <row r="49" spans="1:43" ht="95.4" customHeight="1" x14ac:dyDescent="0.25">
      <c r="A49" s="6" t="s">
        <v>239</v>
      </c>
      <c r="B49" s="7" t="s">
        <v>240</v>
      </c>
      <c r="C49" s="8">
        <v>85</v>
      </c>
      <c r="D49" s="8">
        <v>83</v>
      </c>
      <c r="E49" s="8">
        <v>87</v>
      </c>
      <c r="F49" s="8">
        <v>86</v>
      </c>
      <c r="G49" s="8">
        <v>60</v>
      </c>
      <c r="H49" s="8">
        <v>80</v>
      </c>
      <c r="I49" s="8">
        <v>77</v>
      </c>
      <c r="J49" s="8">
        <v>53</v>
      </c>
      <c r="K49" s="8">
        <v>86</v>
      </c>
      <c r="L49" s="8">
        <v>80</v>
      </c>
      <c r="M49" s="8">
        <v>93</v>
      </c>
      <c r="N49" s="8">
        <v>82</v>
      </c>
      <c r="O49" s="8">
        <v>71</v>
      </c>
      <c r="P49" s="8">
        <v>73</v>
      </c>
      <c r="Q49" s="8">
        <v>61</v>
      </c>
      <c r="R49" s="8">
        <v>69</v>
      </c>
      <c r="S49" s="8">
        <v>87</v>
      </c>
      <c r="T49" s="8">
        <v>83</v>
      </c>
      <c r="U49" s="8">
        <v>91</v>
      </c>
      <c r="V49" s="8">
        <v>75</v>
      </c>
      <c r="W49" s="23">
        <f>(C49*2+D49*3+E49*3+F49*2+G49*3+H49*1+I49*4+J49*3+K49*1+L49*3+M49*2+N49*2+O49*2+P49*3+Q49*3+R49*4+S49*1+T49*1+U49*2+V49*1)/46</f>
        <v>76.130434782608702</v>
      </c>
      <c r="X49" s="8"/>
      <c r="Y49" s="8"/>
      <c r="Z49" s="8"/>
      <c r="AA49" s="8"/>
      <c r="AB49" s="8"/>
      <c r="AC49" s="8"/>
      <c r="AD49" s="25">
        <f t="shared" si="5"/>
        <v>64.710869565217394</v>
      </c>
      <c r="AE49" s="26">
        <v>23</v>
      </c>
      <c r="AF49" s="26" t="s">
        <v>241</v>
      </c>
      <c r="AG49" s="26">
        <v>5</v>
      </c>
      <c r="AH49" s="26" t="s">
        <v>88</v>
      </c>
      <c r="AI49" s="26"/>
      <c r="AJ49" s="24"/>
      <c r="AK49" s="32">
        <f t="shared" si="6"/>
        <v>42.776521739130438</v>
      </c>
      <c r="AL49" s="33">
        <f t="shared" si="7"/>
        <v>43</v>
      </c>
      <c r="AM49" s="34"/>
    </row>
    <row r="50" spans="1:43" ht="95.4" customHeight="1" x14ac:dyDescent="0.25">
      <c r="A50" s="6" t="s">
        <v>242</v>
      </c>
      <c r="B50" s="11" t="s">
        <v>243</v>
      </c>
      <c r="C50" s="8">
        <v>87</v>
      </c>
      <c r="D50" s="8">
        <v>87</v>
      </c>
      <c r="E50" s="8">
        <v>77</v>
      </c>
      <c r="F50" s="8">
        <v>97</v>
      </c>
      <c r="G50" s="8">
        <v>84</v>
      </c>
      <c r="H50" s="8">
        <v>72</v>
      </c>
      <c r="I50" s="8">
        <v>60</v>
      </c>
      <c r="J50" s="8">
        <v>80</v>
      </c>
      <c r="K50" s="8">
        <v>87</v>
      </c>
      <c r="L50" s="8">
        <v>83</v>
      </c>
      <c r="M50" s="8">
        <v>94</v>
      </c>
      <c r="N50" s="8">
        <v>72</v>
      </c>
      <c r="O50" s="8">
        <v>84</v>
      </c>
      <c r="P50" s="8">
        <v>77</v>
      </c>
      <c r="Q50" s="8">
        <v>80</v>
      </c>
      <c r="R50" s="8">
        <v>80</v>
      </c>
      <c r="S50" s="8">
        <v>89</v>
      </c>
      <c r="T50" s="8">
        <v>80</v>
      </c>
      <c r="U50" s="8">
        <v>87</v>
      </c>
      <c r="V50" s="8">
        <v>78</v>
      </c>
      <c r="W50" s="23">
        <f>(C50*2+D50*3+E50*2+F50*2+G50*3+H50*1+I50*4+J50*3+K50*1+L50*3+M50*2+N50*2+O50*2+P50*3+Q50*3+R50*4+S50*1+T50*1+U50*2+V50*1)/45</f>
        <v>80.777777777777771</v>
      </c>
      <c r="X50" s="8"/>
      <c r="Y50" s="26"/>
      <c r="Z50" s="26"/>
      <c r="AA50" s="26"/>
      <c r="AB50" s="26"/>
      <c r="AC50" s="26"/>
      <c r="AD50" s="25">
        <f t="shared" si="5"/>
        <v>68.661111111111097</v>
      </c>
      <c r="AE50" s="26">
        <v>9</v>
      </c>
      <c r="AF50" s="26" t="s">
        <v>97</v>
      </c>
      <c r="AG50" s="26"/>
      <c r="AH50" s="26"/>
      <c r="AI50" s="26"/>
      <c r="AJ50" s="24"/>
      <c r="AK50" s="32">
        <f t="shared" si="6"/>
        <v>42.54666666666666</v>
      </c>
      <c r="AL50" s="33">
        <f t="shared" si="7"/>
        <v>44</v>
      </c>
      <c r="AM50" s="34"/>
    </row>
    <row r="51" spans="1:43" ht="95.4" customHeight="1" x14ac:dyDescent="0.25">
      <c r="A51" s="16" t="s">
        <v>246</v>
      </c>
      <c r="B51" s="7" t="s">
        <v>247</v>
      </c>
      <c r="C51" s="8">
        <v>78</v>
      </c>
      <c r="D51" s="8">
        <v>82</v>
      </c>
      <c r="E51" s="8">
        <v>85</v>
      </c>
      <c r="F51" s="8">
        <v>88</v>
      </c>
      <c r="G51" s="8">
        <v>64</v>
      </c>
      <c r="H51" s="8">
        <v>96</v>
      </c>
      <c r="I51" s="8">
        <v>72</v>
      </c>
      <c r="J51" s="8">
        <v>54</v>
      </c>
      <c r="K51" s="8">
        <v>94</v>
      </c>
      <c r="L51" s="8">
        <v>78</v>
      </c>
      <c r="M51" s="8">
        <v>95</v>
      </c>
      <c r="N51" s="8">
        <v>70</v>
      </c>
      <c r="O51" s="8">
        <v>66</v>
      </c>
      <c r="P51" s="8">
        <v>69</v>
      </c>
      <c r="Q51" s="8">
        <v>62</v>
      </c>
      <c r="R51" s="8">
        <v>67</v>
      </c>
      <c r="S51" s="8">
        <v>85</v>
      </c>
      <c r="T51" s="8">
        <v>81</v>
      </c>
      <c r="U51" s="8">
        <v>88</v>
      </c>
      <c r="V51" s="8">
        <v>75</v>
      </c>
      <c r="W51" s="23">
        <f>(C51*2+D51*3+E51*3+F51*2+G51*3+H51*1+I51*4+J51*3+K51*1+L51*3+M51*2+N51*2+O51*2+P51*3+Q51*3+R51*4+S51*1+T51*1+U51*2+V51*1)/46</f>
        <v>74.760869565217391</v>
      </c>
      <c r="X51" s="8"/>
      <c r="Y51" s="26"/>
      <c r="Z51" s="26"/>
      <c r="AA51" s="26"/>
      <c r="AB51" s="26"/>
      <c r="AC51" s="26"/>
      <c r="AD51" s="25">
        <f t="shared" si="5"/>
        <v>63.54673913043478</v>
      </c>
      <c r="AE51" s="26">
        <v>18</v>
      </c>
      <c r="AF51" s="26" t="s">
        <v>248</v>
      </c>
      <c r="AG51" s="26">
        <v>5</v>
      </c>
      <c r="AH51" s="26" t="s">
        <v>106</v>
      </c>
      <c r="AI51" s="26">
        <v>8</v>
      </c>
      <c r="AJ51" s="24" t="s">
        <v>249</v>
      </c>
      <c r="AK51" s="32">
        <f t="shared" si="6"/>
        <v>42.528043478260869</v>
      </c>
      <c r="AL51" s="33">
        <f t="shared" si="7"/>
        <v>45</v>
      </c>
      <c r="AM51" s="34"/>
    </row>
    <row r="52" spans="1:43" ht="95.4" customHeight="1" x14ac:dyDescent="0.25">
      <c r="A52" s="9" t="s">
        <v>250</v>
      </c>
      <c r="B52" s="9" t="s">
        <v>251</v>
      </c>
      <c r="C52" s="10" t="s">
        <v>54</v>
      </c>
      <c r="D52" s="10" t="s">
        <v>80</v>
      </c>
      <c r="E52" s="10" t="s">
        <v>52</v>
      </c>
      <c r="F52" s="10" t="s">
        <v>126</v>
      </c>
      <c r="G52" s="10" t="s">
        <v>60</v>
      </c>
      <c r="H52" s="10" t="s">
        <v>79</v>
      </c>
      <c r="I52" s="10" t="s">
        <v>60</v>
      </c>
      <c r="J52" s="10" t="s">
        <v>228</v>
      </c>
      <c r="K52" s="10" t="s">
        <v>77</v>
      </c>
      <c r="L52" s="10" t="s">
        <v>112</v>
      </c>
      <c r="M52" s="10" t="s">
        <v>58</v>
      </c>
      <c r="N52" s="10" t="s">
        <v>81</v>
      </c>
      <c r="O52" s="10" t="s">
        <v>52</v>
      </c>
      <c r="P52" s="10" t="s">
        <v>194</v>
      </c>
      <c r="Q52" s="10" t="s">
        <v>50</v>
      </c>
      <c r="R52" s="10" t="s">
        <v>227</v>
      </c>
      <c r="S52" s="10" t="s">
        <v>59</v>
      </c>
      <c r="T52" s="10" t="s">
        <v>56</v>
      </c>
      <c r="U52" s="10" t="s">
        <v>56</v>
      </c>
      <c r="V52" s="10" t="s">
        <v>201</v>
      </c>
      <c r="W52" s="23">
        <f>(C52*2+D52*3+E52*3+F52*2+G52*3+H52*1+I52*4+J52*3+K52*1+L52*3+M52*2+N52*2+O52*2+P52*3+Q52*3+R52*4+S52*1+T52*1+U52*2+V52*1)/46</f>
        <v>76.260869565217391</v>
      </c>
      <c r="X52" s="8"/>
      <c r="Y52" s="26"/>
      <c r="Z52" s="26"/>
      <c r="AA52" s="26"/>
      <c r="AB52" s="26"/>
      <c r="AC52" s="26"/>
      <c r="AD52" s="25">
        <f t="shared" si="5"/>
        <v>64.821739130434779</v>
      </c>
      <c r="AE52" s="26">
        <v>12</v>
      </c>
      <c r="AF52" s="26" t="s">
        <v>252</v>
      </c>
      <c r="AG52" s="26">
        <v>5</v>
      </c>
      <c r="AH52" s="26" t="s">
        <v>253</v>
      </c>
      <c r="AI52" s="26">
        <v>8</v>
      </c>
      <c r="AJ52" s="24" t="s">
        <v>249</v>
      </c>
      <c r="AK52" s="32">
        <f t="shared" si="6"/>
        <v>42.393043478260864</v>
      </c>
      <c r="AL52" s="33">
        <f t="shared" si="7"/>
        <v>46</v>
      </c>
      <c r="AM52" s="34"/>
    </row>
    <row r="53" spans="1:43" ht="95.4" customHeight="1" x14ac:dyDescent="0.25">
      <c r="A53" s="18" t="s">
        <v>254</v>
      </c>
      <c r="B53" s="14" t="s">
        <v>255</v>
      </c>
      <c r="C53" s="8">
        <v>74</v>
      </c>
      <c r="D53" s="8">
        <v>87</v>
      </c>
      <c r="E53" s="8">
        <v>89</v>
      </c>
      <c r="F53" s="8">
        <v>82</v>
      </c>
      <c r="G53" s="8">
        <v>83</v>
      </c>
      <c r="H53" s="8">
        <v>77</v>
      </c>
      <c r="I53" s="8">
        <v>81</v>
      </c>
      <c r="J53" s="8">
        <v>69</v>
      </c>
      <c r="K53" s="8">
        <v>78</v>
      </c>
      <c r="L53" s="8">
        <v>86</v>
      </c>
      <c r="M53" s="8">
        <v>96</v>
      </c>
      <c r="N53" s="8">
        <v>78</v>
      </c>
      <c r="O53" s="8">
        <v>82</v>
      </c>
      <c r="P53" s="8">
        <v>78</v>
      </c>
      <c r="Q53" s="8">
        <v>75</v>
      </c>
      <c r="R53" s="8">
        <v>73</v>
      </c>
      <c r="S53" s="8">
        <v>80</v>
      </c>
      <c r="T53" s="8">
        <v>85</v>
      </c>
      <c r="U53" s="8">
        <v>86</v>
      </c>
      <c r="V53" s="8">
        <v>65</v>
      </c>
      <c r="W53" s="23">
        <f>(C53*2+D53*3+E53*3+F53*2+G53*3+H53*1+I53*4+J53*3+K53*1+L53*3+M53*2+N53*2+O53*2+P53*3+Q53*3+R53*4+S53*1+T53*1+U53*2+V53*1)/46</f>
        <v>80.391304347826093</v>
      </c>
      <c r="X53" s="8"/>
      <c r="Y53" s="8"/>
      <c r="Z53" s="8"/>
      <c r="AA53" s="8"/>
      <c r="AB53" s="8"/>
      <c r="AC53" s="8"/>
      <c r="AD53" s="25">
        <f t="shared" si="5"/>
        <v>68.332608695652183</v>
      </c>
      <c r="AE53" s="26">
        <v>9</v>
      </c>
      <c r="AF53" s="26" t="s">
        <v>97</v>
      </c>
      <c r="AG53" s="26"/>
      <c r="AH53" s="26"/>
      <c r="AI53" s="26"/>
      <c r="AJ53" s="24"/>
      <c r="AK53" s="32">
        <f t="shared" si="6"/>
        <v>42.349565217391309</v>
      </c>
      <c r="AL53" s="33">
        <f t="shared" si="7"/>
        <v>47</v>
      </c>
      <c r="AM53" s="34"/>
      <c r="AO53" s="3"/>
      <c r="AP53" s="3"/>
      <c r="AQ53" s="3"/>
    </row>
    <row r="54" spans="1:43" ht="95.4" customHeight="1" x14ac:dyDescent="0.25">
      <c r="A54" s="13" t="s">
        <v>256</v>
      </c>
      <c r="B54" s="15" t="s">
        <v>257</v>
      </c>
      <c r="C54" s="8">
        <v>83</v>
      </c>
      <c r="D54" s="8">
        <v>87</v>
      </c>
      <c r="E54" s="8">
        <v>83</v>
      </c>
      <c r="F54" s="8">
        <v>86</v>
      </c>
      <c r="G54" s="8">
        <v>80</v>
      </c>
      <c r="H54" s="8">
        <v>70</v>
      </c>
      <c r="I54" s="8">
        <v>66</v>
      </c>
      <c r="J54" s="8">
        <v>70</v>
      </c>
      <c r="K54" s="8">
        <v>86</v>
      </c>
      <c r="L54" s="8">
        <v>91</v>
      </c>
      <c r="M54" s="8">
        <v>94</v>
      </c>
      <c r="N54" s="8">
        <v>78</v>
      </c>
      <c r="O54" s="8">
        <v>75</v>
      </c>
      <c r="P54" s="8">
        <v>72</v>
      </c>
      <c r="Q54" s="8">
        <v>88</v>
      </c>
      <c r="R54" s="8">
        <v>80</v>
      </c>
      <c r="S54" s="8">
        <v>87</v>
      </c>
      <c r="T54" s="8">
        <v>82</v>
      </c>
      <c r="U54" s="8">
        <v>86</v>
      </c>
      <c r="V54" s="8">
        <v>69</v>
      </c>
      <c r="W54" s="23">
        <f>(C54*2+D54*3+E54*3+F54*2+G54*3+H54*1+I54*4+J54*3+K54*1+L54*3+M54*2+N54*2+O54*2+P54*3+Q54*3+R54*4+S54*1+T54*1+U54*2+V54*1)/46</f>
        <v>80.326086956521735</v>
      </c>
      <c r="X54" s="8"/>
      <c r="Y54" s="26"/>
      <c r="Z54" s="26"/>
      <c r="AA54" s="26"/>
      <c r="AB54" s="26"/>
      <c r="AC54" s="26"/>
      <c r="AD54" s="25">
        <f t="shared" si="5"/>
        <v>68.27717391304347</v>
      </c>
      <c r="AE54" s="26">
        <v>9</v>
      </c>
      <c r="AF54" s="26" t="s">
        <v>97</v>
      </c>
      <c r="AG54" s="26"/>
      <c r="AH54" s="26"/>
      <c r="AI54" s="26"/>
      <c r="AJ54" s="24"/>
      <c r="AK54" s="32">
        <f t="shared" si="6"/>
        <v>42.316304347826083</v>
      </c>
      <c r="AL54" s="33">
        <f t="shared" si="7"/>
        <v>48</v>
      </c>
      <c r="AM54" s="34"/>
    </row>
    <row r="55" spans="1:43" ht="95.4" customHeight="1" x14ac:dyDescent="0.25">
      <c r="A55" s="13" t="s">
        <v>258</v>
      </c>
      <c r="B55" s="15" t="s">
        <v>259</v>
      </c>
      <c r="C55" s="8">
        <v>82</v>
      </c>
      <c r="D55" s="8">
        <v>82</v>
      </c>
      <c r="E55" s="8">
        <v>87</v>
      </c>
      <c r="F55" s="8">
        <v>94</v>
      </c>
      <c r="G55" s="8">
        <v>63</v>
      </c>
      <c r="H55" s="8">
        <v>91</v>
      </c>
      <c r="I55" s="8">
        <v>83</v>
      </c>
      <c r="J55" s="8">
        <v>75</v>
      </c>
      <c r="K55" s="8">
        <v>91</v>
      </c>
      <c r="L55" s="8">
        <v>86</v>
      </c>
      <c r="M55" s="8">
        <v>90</v>
      </c>
      <c r="N55" s="8">
        <v>74</v>
      </c>
      <c r="O55" s="8">
        <v>75</v>
      </c>
      <c r="P55" s="8">
        <v>75</v>
      </c>
      <c r="Q55" s="8">
        <v>60</v>
      </c>
      <c r="R55" s="8">
        <v>77</v>
      </c>
      <c r="S55" s="8">
        <v>83</v>
      </c>
      <c r="T55" s="8">
        <v>81</v>
      </c>
      <c r="U55" s="8">
        <v>89</v>
      </c>
      <c r="V55" s="8">
        <v>77</v>
      </c>
      <c r="W55" s="23">
        <f>(C55*2+D55*3+E55*2+F55*2+G55*3+H55*1+I55*4+J55*3+K55*1+L55*3+M55*2+N55*2+O55*2+P55*3+Q55*3+R55*4+S55*1+T55*1+U55*2+V55*1)/45</f>
        <v>79.288888888888891</v>
      </c>
      <c r="X55" s="8"/>
      <c r="Y55" s="26"/>
      <c r="Z55" s="26"/>
      <c r="AA55" s="26"/>
      <c r="AB55" s="26"/>
      <c r="AC55" s="26"/>
      <c r="AD55" s="25">
        <f t="shared" si="5"/>
        <v>67.395555555555561</v>
      </c>
      <c r="AE55" s="26">
        <v>12</v>
      </c>
      <c r="AF55" s="26" t="s">
        <v>214</v>
      </c>
      <c r="AG55" s="26"/>
      <c r="AH55" s="26"/>
      <c r="AI55" s="26"/>
      <c r="AJ55" s="24"/>
      <c r="AK55" s="32">
        <f t="shared" si="6"/>
        <v>42.237333333333332</v>
      </c>
      <c r="AL55" s="33">
        <f t="shared" si="7"/>
        <v>49</v>
      </c>
      <c r="AM55" s="34"/>
    </row>
    <row r="56" spans="1:43" ht="95.4" customHeight="1" x14ac:dyDescent="0.25">
      <c r="A56" s="12" t="s">
        <v>260</v>
      </c>
      <c r="B56" s="12" t="s">
        <v>261</v>
      </c>
      <c r="C56" s="10" t="s">
        <v>80</v>
      </c>
      <c r="D56" s="10" t="s">
        <v>51</v>
      </c>
      <c r="E56" s="10" t="s">
        <v>52</v>
      </c>
      <c r="F56" s="10" t="s">
        <v>45</v>
      </c>
      <c r="G56" s="10" t="s">
        <v>228</v>
      </c>
      <c r="H56" s="10" t="s">
        <v>54</v>
      </c>
      <c r="I56" s="10" t="s">
        <v>112</v>
      </c>
      <c r="J56" s="10" t="s">
        <v>112</v>
      </c>
      <c r="K56" s="10" t="s">
        <v>52</v>
      </c>
      <c r="L56" s="10" t="s">
        <v>49</v>
      </c>
      <c r="M56" s="10" t="s">
        <v>45</v>
      </c>
      <c r="N56" s="10" t="s">
        <v>49</v>
      </c>
      <c r="O56" s="10" t="s">
        <v>58</v>
      </c>
      <c r="P56" s="10" t="s">
        <v>126</v>
      </c>
      <c r="Q56" s="10" t="s">
        <v>80</v>
      </c>
      <c r="R56" s="10" t="s">
        <v>54</v>
      </c>
      <c r="S56" s="10" t="s">
        <v>59</v>
      </c>
      <c r="T56" s="10" t="s">
        <v>51</v>
      </c>
      <c r="U56" s="10" t="s">
        <v>55</v>
      </c>
      <c r="V56" s="10" t="s">
        <v>112</v>
      </c>
      <c r="W56" s="23">
        <f t="shared" ref="W56:W72" si="8">(C56*2+D56*3+E56*3+F56*2+G56*3+H56*1+I56*4+J56*3+K56*1+L56*3+M56*2+N56*2+O56*2+P56*3+Q56*3+R56*4+S56*1+T56*1+U56*2+V56*1)/46</f>
        <v>81</v>
      </c>
      <c r="X56" s="8"/>
      <c r="Y56" s="26"/>
      <c r="Z56" s="26"/>
      <c r="AA56" s="26"/>
      <c r="AB56" s="26"/>
      <c r="AC56" s="26"/>
      <c r="AD56" s="25">
        <f t="shared" si="5"/>
        <v>68.849999999999994</v>
      </c>
      <c r="AE56" s="26">
        <v>5</v>
      </c>
      <c r="AF56" s="26" t="s">
        <v>122</v>
      </c>
      <c r="AG56" s="26"/>
      <c r="AH56" s="26"/>
      <c r="AI56" s="26"/>
      <c r="AJ56" s="24"/>
      <c r="AK56" s="32">
        <f t="shared" si="6"/>
        <v>42.059999999999995</v>
      </c>
      <c r="AL56" s="33">
        <f t="shared" si="7"/>
        <v>50</v>
      </c>
      <c r="AM56" s="34"/>
    </row>
    <row r="57" spans="1:43" ht="95.4" customHeight="1" x14ac:dyDescent="0.25">
      <c r="A57" s="13" t="s">
        <v>262</v>
      </c>
      <c r="B57" s="15" t="s">
        <v>263</v>
      </c>
      <c r="C57" s="8">
        <v>80</v>
      </c>
      <c r="D57" s="8">
        <v>79</v>
      </c>
      <c r="E57" s="8">
        <v>80</v>
      </c>
      <c r="F57" s="8">
        <v>94</v>
      </c>
      <c r="G57" s="8">
        <v>89</v>
      </c>
      <c r="H57" s="8">
        <v>70</v>
      </c>
      <c r="I57" s="8">
        <v>68</v>
      </c>
      <c r="J57" s="8">
        <v>77</v>
      </c>
      <c r="K57" s="8">
        <v>93</v>
      </c>
      <c r="L57" s="8">
        <v>86</v>
      </c>
      <c r="M57" s="8">
        <v>95</v>
      </c>
      <c r="N57" s="8">
        <v>79</v>
      </c>
      <c r="O57" s="8">
        <v>88</v>
      </c>
      <c r="P57" s="8">
        <v>73</v>
      </c>
      <c r="Q57" s="8">
        <v>52</v>
      </c>
      <c r="R57" s="8">
        <v>83</v>
      </c>
      <c r="S57" s="8">
        <v>90</v>
      </c>
      <c r="T57" s="8">
        <v>83</v>
      </c>
      <c r="U57" s="8">
        <v>88</v>
      </c>
      <c r="V57" s="8">
        <v>75</v>
      </c>
      <c r="W57" s="23">
        <f t="shared" si="8"/>
        <v>79.804347826086953</v>
      </c>
      <c r="X57" s="8"/>
      <c r="Y57" s="26"/>
      <c r="Z57" s="26"/>
      <c r="AA57" s="26"/>
      <c r="AB57" s="26"/>
      <c r="AC57" s="26"/>
      <c r="AD57" s="25">
        <f t="shared" si="5"/>
        <v>67.833695652173915</v>
      </c>
      <c r="AE57" s="26">
        <v>9</v>
      </c>
      <c r="AF57" s="26" t="s">
        <v>97</v>
      </c>
      <c r="AG57" s="26"/>
      <c r="AH57" s="26"/>
      <c r="AI57" s="26"/>
      <c r="AJ57" s="24"/>
      <c r="AK57" s="32">
        <f t="shared" si="6"/>
        <v>42.050217391304351</v>
      </c>
      <c r="AL57" s="33">
        <f t="shared" si="7"/>
        <v>51</v>
      </c>
      <c r="AM57" s="34"/>
    </row>
    <row r="58" spans="1:43" ht="95.4" customHeight="1" x14ac:dyDescent="0.25">
      <c r="A58" s="39" t="s">
        <v>264</v>
      </c>
      <c r="B58" s="11" t="s">
        <v>265</v>
      </c>
      <c r="C58" s="8">
        <v>82</v>
      </c>
      <c r="D58" s="8">
        <v>91</v>
      </c>
      <c r="E58" s="8">
        <v>92</v>
      </c>
      <c r="F58" s="8">
        <v>91</v>
      </c>
      <c r="G58" s="8">
        <v>64</v>
      </c>
      <c r="H58" s="8">
        <v>90</v>
      </c>
      <c r="I58" s="8">
        <v>68</v>
      </c>
      <c r="J58" s="8">
        <v>63</v>
      </c>
      <c r="K58" s="8">
        <v>85</v>
      </c>
      <c r="L58" s="8">
        <v>77</v>
      </c>
      <c r="M58" s="8">
        <v>95</v>
      </c>
      <c r="N58" s="8">
        <v>75</v>
      </c>
      <c r="O58" s="8">
        <v>77</v>
      </c>
      <c r="P58" s="8">
        <v>76</v>
      </c>
      <c r="Q58" s="8">
        <v>71</v>
      </c>
      <c r="R58" s="8">
        <v>85</v>
      </c>
      <c r="S58" s="8">
        <v>88</v>
      </c>
      <c r="T58" s="8">
        <v>81</v>
      </c>
      <c r="U58" s="8">
        <v>88</v>
      </c>
      <c r="V58" s="8">
        <v>71</v>
      </c>
      <c r="W58" s="23">
        <f t="shared" si="8"/>
        <v>79.239130434782609</v>
      </c>
      <c r="X58" s="8"/>
      <c r="Y58" s="26"/>
      <c r="Z58" s="26"/>
      <c r="AA58" s="26"/>
      <c r="AB58" s="26"/>
      <c r="AC58" s="26"/>
      <c r="AD58" s="25">
        <f t="shared" si="5"/>
        <v>67.353260869565219</v>
      </c>
      <c r="AE58" s="26">
        <v>9</v>
      </c>
      <c r="AF58" s="26" t="s">
        <v>97</v>
      </c>
      <c r="AG58" s="26"/>
      <c r="AH58" s="26"/>
      <c r="AI58" s="26"/>
      <c r="AJ58" s="24"/>
      <c r="AK58" s="32">
        <f t="shared" si="6"/>
        <v>41.76195652173913</v>
      </c>
      <c r="AL58" s="33">
        <f t="shared" si="7"/>
        <v>52</v>
      </c>
      <c r="AM58" s="34"/>
    </row>
    <row r="59" spans="1:43" ht="95.4" customHeight="1" x14ac:dyDescent="0.25">
      <c r="A59" s="6" t="s">
        <v>266</v>
      </c>
      <c r="B59" s="7" t="s">
        <v>267</v>
      </c>
      <c r="C59" s="8">
        <v>88</v>
      </c>
      <c r="D59" s="8">
        <v>84</v>
      </c>
      <c r="E59" s="8">
        <v>67</v>
      </c>
      <c r="F59" s="8">
        <v>80</v>
      </c>
      <c r="G59" s="8">
        <v>69</v>
      </c>
      <c r="H59" s="8">
        <v>72</v>
      </c>
      <c r="I59" s="8">
        <v>73</v>
      </c>
      <c r="J59" s="8">
        <v>64</v>
      </c>
      <c r="K59" s="8">
        <v>91</v>
      </c>
      <c r="L59" s="8">
        <v>73</v>
      </c>
      <c r="M59" s="8">
        <v>89</v>
      </c>
      <c r="N59" s="8">
        <v>82</v>
      </c>
      <c r="O59" s="8">
        <v>70</v>
      </c>
      <c r="P59" s="8">
        <v>61</v>
      </c>
      <c r="Q59" s="8">
        <v>62</v>
      </c>
      <c r="R59" s="8">
        <v>60</v>
      </c>
      <c r="S59" s="8">
        <v>86</v>
      </c>
      <c r="T59" s="8">
        <v>84</v>
      </c>
      <c r="U59" s="8">
        <v>87</v>
      </c>
      <c r="V59" s="8">
        <v>77</v>
      </c>
      <c r="W59" s="23">
        <f t="shared" si="8"/>
        <v>73.347826086956516</v>
      </c>
      <c r="X59" s="8"/>
      <c r="Y59" s="26"/>
      <c r="Z59" s="26"/>
      <c r="AA59" s="26"/>
      <c r="AB59" s="26"/>
      <c r="AC59" s="26"/>
      <c r="AD59" s="25">
        <f t="shared" si="5"/>
        <v>62.345652173913038</v>
      </c>
      <c r="AE59" s="26">
        <v>21</v>
      </c>
      <c r="AF59" s="26" t="s">
        <v>268</v>
      </c>
      <c r="AG59" s="26"/>
      <c r="AH59" s="26"/>
      <c r="AI59" s="26">
        <v>8</v>
      </c>
      <c r="AJ59" s="24" t="s">
        <v>269</v>
      </c>
      <c r="AK59" s="32">
        <f t="shared" si="6"/>
        <v>41.75739130434782</v>
      </c>
      <c r="AL59" s="33">
        <f t="shared" si="7"/>
        <v>53</v>
      </c>
      <c r="AM59" s="34"/>
    </row>
    <row r="60" spans="1:43" ht="95.4" customHeight="1" x14ac:dyDescent="0.25">
      <c r="A60" s="9" t="s">
        <v>270</v>
      </c>
      <c r="B60" s="9" t="s">
        <v>271</v>
      </c>
      <c r="C60" s="10" t="s">
        <v>54</v>
      </c>
      <c r="D60" s="10" t="s">
        <v>45</v>
      </c>
      <c r="E60" s="10" t="s">
        <v>80</v>
      </c>
      <c r="F60" s="10" t="s">
        <v>47</v>
      </c>
      <c r="G60" s="10" t="s">
        <v>112</v>
      </c>
      <c r="H60" s="10" t="s">
        <v>58</v>
      </c>
      <c r="I60" s="10" t="s">
        <v>80</v>
      </c>
      <c r="J60" s="10" t="s">
        <v>135</v>
      </c>
      <c r="K60" s="10" t="s">
        <v>77</v>
      </c>
      <c r="L60" s="10" t="s">
        <v>110</v>
      </c>
      <c r="M60" s="10" t="s">
        <v>45</v>
      </c>
      <c r="N60" s="10" t="s">
        <v>80</v>
      </c>
      <c r="O60" s="10" t="s">
        <v>126</v>
      </c>
      <c r="P60" s="10" t="s">
        <v>112</v>
      </c>
      <c r="Q60" s="10" t="s">
        <v>128</v>
      </c>
      <c r="R60" s="10" t="s">
        <v>202</v>
      </c>
      <c r="S60" s="10" t="s">
        <v>59</v>
      </c>
      <c r="T60" s="10" t="s">
        <v>51</v>
      </c>
      <c r="U60" s="10" t="s">
        <v>56</v>
      </c>
      <c r="V60" s="10" t="s">
        <v>201</v>
      </c>
      <c r="W60" s="23">
        <f t="shared" si="8"/>
        <v>80.326086956521735</v>
      </c>
      <c r="X60" s="8"/>
      <c r="Y60" s="26"/>
      <c r="Z60" s="26"/>
      <c r="AA60" s="26"/>
      <c r="AB60" s="26"/>
      <c r="AC60" s="26"/>
      <c r="AD60" s="25">
        <f t="shared" si="5"/>
        <v>68.27717391304347</v>
      </c>
      <c r="AE60" s="26">
        <v>5</v>
      </c>
      <c r="AF60" s="26" t="s">
        <v>122</v>
      </c>
      <c r="AG60" s="26"/>
      <c r="AH60" s="26"/>
      <c r="AI60" s="26"/>
      <c r="AJ60" s="24"/>
      <c r="AK60" s="32">
        <f t="shared" si="6"/>
        <v>41.716304347826082</v>
      </c>
      <c r="AL60" s="33">
        <f t="shared" si="7"/>
        <v>54</v>
      </c>
      <c r="AM60" s="34"/>
    </row>
    <row r="61" spans="1:43" ht="95.4" customHeight="1" x14ac:dyDescent="0.25">
      <c r="A61" s="16" t="s">
        <v>272</v>
      </c>
      <c r="B61" s="7" t="s">
        <v>273</v>
      </c>
      <c r="C61" s="8">
        <v>79</v>
      </c>
      <c r="D61" s="8">
        <v>88</v>
      </c>
      <c r="E61" s="8">
        <v>56</v>
      </c>
      <c r="F61" s="8">
        <v>86</v>
      </c>
      <c r="G61" s="8">
        <v>94</v>
      </c>
      <c r="H61" s="8">
        <v>88</v>
      </c>
      <c r="I61" s="8">
        <v>57</v>
      </c>
      <c r="J61" s="8">
        <v>89</v>
      </c>
      <c r="K61" s="8">
        <v>90</v>
      </c>
      <c r="L61" s="8">
        <v>87</v>
      </c>
      <c r="M61" s="8">
        <v>95</v>
      </c>
      <c r="N61" s="8">
        <v>73</v>
      </c>
      <c r="O61" s="8">
        <v>76</v>
      </c>
      <c r="P61" s="8">
        <v>72</v>
      </c>
      <c r="Q61" s="8">
        <v>74</v>
      </c>
      <c r="R61" s="8">
        <v>80</v>
      </c>
      <c r="S61" s="8">
        <v>84</v>
      </c>
      <c r="T61" s="8">
        <v>80</v>
      </c>
      <c r="U61" s="8">
        <v>88</v>
      </c>
      <c r="V61" s="8">
        <v>75</v>
      </c>
      <c r="W61" s="23">
        <f t="shared" si="8"/>
        <v>79.108695652173907</v>
      </c>
      <c r="X61" s="8"/>
      <c r="Y61" s="8"/>
      <c r="Z61" s="8"/>
      <c r="AA61" s="8"/>
      <c r="AB61" s="8"/>
      <c r="AC61" s="8"/>
      <c r="AD61" s="25">
        <f t="shared" si="5"/>
        <v>67.242391304347819</v>
      </c>
      <c r="AE61" s="26">
        <v>9</v>
      </c>
      <c r="AF61" s="26" t="s">
        <v>97</v>
      </c>
      <c r="AG61" s="26"/>
      <c r="AH61" s="26"/>
      <c r="AI61" s="26"/>
      <c r="AJ61" s="24"/>
      <c r="AK61" s="32">
        <f t="shared" si="6"/>
        <v>41.695434782608693</v>
      </c>
      <c r="AL61" s="33">
        <f t="shared" si="7"/>
        <v>55</v>
      </c>
      <c r="AM61" s="34"/>
      <c r="AO61" s="3"/>
      <c r="AP61" s="3"/>
      <c r="AQ61" s="3"/>
    </row>
    <row r="62" spans="1:43" ht="95.4" customHeight="1" x14ac:dyDescent="0.25">
      <c r="A62" s="9" t="s">
        <v>274</v>
      </c>
      <c r="B62" s="9" t="s">
        <v>275</v>
      </c>
      <c r="C62" s="10" t="s">
        <v>58</v>
      </c>
      <c r="D62" s="8">
        <v>80</v>
      </c>
      <c r="E62" s="8">
        <v>92</v>
      </c>
      <c r="F62" s="8">
        <v>90</v>
      </c>
      <c r="G62" s="8">
        <v>51</v>
      </c>
      <c r="H62" s="8">
        <v>73</v>
      </c>
      <c r="I62" s="8">
        <v>91</v>
      </c>
      <c r="J62" s="8">
        <v>63</v>
      </c>
      <c r="K62" s="8">
        <v>89</v>
      </c>
      <c r="L62" s="8">
        <v>71</v>
      </c>
      <c r="M62" s="8">
        <v>98</v>
      </c>
      <c r="N62" s="8">
        <v>86</v>
      </c>
      <c r="O62" s="8">
        <v>65</v>
      </c>
      <c r="P62" s="8">
        <v>78</v>
      </c>
      <c r="Q62" s="8">
        <v>60</v>
      </c>
      <c r="R62" s="8">
        <v>70</v>
      </c>
      <c r="S62" s="8">
        <v>87</v>
      </c>
      <c r="T62" s="8">
        <v>83</v>
      </c>
      <c r="U62" s="8">
        <v>92</v>
      </c>
      <c r="V62" s="8">
        <v>75</v>
      </c>
      <c r="W62" s="23">
        <f t="shared" si="8"/>
        <v>77.782608695652172</v>
      </c>
      <c r="X62" s="8"/>
      <c r="Y62" s="26">
        <v>6</v>
      </c>
      <c r="Z62" s="26"/>
      <c r="AA62" s="26">
        <v>8</v>
      </c>
      <c r="AB62" s="26"/>
      <c r="AC62" s="26"/>
      <c r="AD62" s="25">
        <f t="shared" si="5"/>
        <v>68.215217391304336</v>
      </c>
      <c r="AE62" s="26">
        <v>5</v>
      </c>
      <c r="AF62" s="26" t="s">
        <v>122</v>
      </c>
      <c r="AG62" s="26"/>
      <c r="AH62" s="26"/>
      <c r="AI62" s="26"/>
      <c r="AJ62" s="24"/>
      <c r="AK62" s="32">
        <f t="shared" si="6"/>
        <v>41.6791304347826</v>
      </c>
      <c r="AL62" s="33">
        <f t="shared" si="7"/>
        <v>56</v>
      </c>
      <c r="AM62" s="34"/>
    </row>
    <row r="63" spans="1:43" ht="95.4" customHeight="1" x14ac:dyDescent="0.25">
      <c r="A63" s="19" t="s">
        <v>276</v>
      </c>
      <c r="B63" s="20" t="s">
        <v>277</v>
      </c>
      <c r="C63" s="8">
        <v>89</v>
      </c>
      <c r="D63" s="8">
        <v>89</v>
      </c>
      <c r="E63" s="8">
        <v>82</v>
      </c>
      <c r="F63" s="8">
        <v>96</v>
      </c>
      <c r="G63" s="8">
        <v>70</v>
      </c>
      <c r="H63" s="8">
        <v>86</v>
      </c>
      <c r="I63" s="8">
        <v>53</v>
      </c>
      <c r="J63" s="8">
        <v>65</v>
      </c>
      <c r="K63" s="8">
        <v>81</v>
      </c>
      <c r="L63" s="8">
        <v>81</v>
      </c>
      <c r="M63" s="8">
        <v>94</v>
      </c>
      <c r="N63" s="8">
        <v>75</v>
      </c>
      <c r="O63" s="8">
        <v>70</v>
      </c>
      <c r="P63" s="8">
        <v>74</v>
      </c>
      <c r="Q63" s="8">
        <v>66</v>
      </c>
      <c r="R63" s="8">
        <v>82</v>
      </c>
      <c r="S63" s="8">
        <v>84</v>
      </c>
      <c r="T63" s="8">
        <v>82</v>
      </c>
      <c r="U63" s="8">
        <v>89</v>
      </c>
      <c r="V63" s="8">
        <v>75</v>
      </c>
      <c r="W63" s="23">
        <f t="shared" si="8"/>
        <v>77.282608695652172</v>
      </c>
      <c r="X63" s="8"/>
      <c r="Y63" s="26"/>
      <c r="Z63" s="26"/>
      <c r="AA63" s="26"/>
      <c r="AB63" s="26"/>
      <c r="AC63" s="26"/>
      <c r="AD63" s="25">
        <f t="shared" si="5"/>
        <v>65.690217391304344</v>
      </c>
      <c r="AE63" s="26">
        <v>14</v>
      </c>
      <c r="AF63" s="26" t="s">
        <v>231</v>
      </c>
      <c r="AG63" s="26"/>
      <c r="AH63" s="26"/>
      <c r="AI63" s="26"/>
      <c r="AJ63" s="24"/>
      <c r="AK63" s="32">
        <f t="shared" si="6"/>
        <v>41.514130434782608</v>
      </c>
      <c r="AL63" s="33">
        <f t="shared" si="7"/>
        <v>57</v>
      </c>
      <c r="AM63" s="34"/>
    </row>
    <row r="64" spans="1:43" ht="95.4" customHeight="1" x14ac:dyDescent="0.25">
      <c r="A64" s="21" t="s">
        <v>278</v>
      </c>
      <c r="B64" s="22" t="s">
        <v>279</v>
      </c>
      <c r="C64" s="8">
        <v>86</v>
      </c>
      <c r="D64" s="8">
        <v>88</v>
      </c>
      <c r="E64" s="8">
        <v>80</v>
      </c>
      <c r="F64" s="8">
        <v>82</v>
      </c>
      <c r="G64" s="8">
        <v>76</v>
      </c>
      <c r="H64" s="8">
        <v>81</v>
      </c>
      <c r="I64" s="8">
        <v>64</v>
      </c>
      <c r="J64" s="8">
        <v>65</v>
      </c>
      <c r="K64" s="8">
        <v>83</v>
      </c>
      <c r="L64" s="8">
        <v>90</v>
      </c>
      <c r="M64" s="8">
        <v>90</v>
      </c>
      <c r="N64" s="8">
        <v>74</v>
      </c>
      <c r="O64" s="8">
        <v>84</v>
      </c>
      <c r="P64" s="8">
        <v>83</v>
      </c>
      <c r="Q64" s="8">
        <v>56</v>
      </c>
      <c r="R64" s="8">
        <v>83</v>
      </c>
      <c r="S64" s="8">
        <v>89</v>
      </c>
      <c r="T64" s="8">
        <v>82</v>
      </c>
      <c r="U64" s="8">
        <v>88</v>
      </c>
      <c r="V64" s="8">
        <v>76</v>
      </c>
      <c r="W64" s="23">
        <f t="shared" si="8"/>
        <v>78.717391304347828</v>
      </c>
      <c r="X64" s="8"/>
      <c r="Y64" s="26"/>
      <c r="Z64" s="26"/>
      <c r="AA64" s="26"/>
      <c r="AB64" s="26"/>
      <c r="AC64" s="26"/>
      <c r="AD64" s="25">
        <f t="shared" si="5"/>
        <v>66.90978260869565</v>
      </c>
      <c r="AE64" s="26">
        <v>9</v>
      </c>
      <c r="AF64" s="26" t="s">
        <v>97</v>
      </c>
      <c r="AG64" s="26"/>
      <c r="AH64" s="26"/>
      <c r="AI64" s="26"/>
      <c r="AJ64" s="24"/>
      <c r="AK64" s="32">
        <f t="shared" si="6"/>
        <v>41.49586956521739</v>
      </c>
      <c r="AL64" s="33">
        <f t="shared" si="7"/>
        <v>58</v>
      </c>
      <c r="AM64" s="34"/>
    </row>
    <row r="65" spans="1:39" ht="95.4" customHeight="1" x14ac:dyDescent="0.25">
      <c r="A65" s="35" t="s">
        <v>280</v>
      </c>
      <c r="B65" s="35" t="s">
        <v>281</v>
      </c>
      <c r="C65" s="10" t="s">
        <v>59</v>
      </c>
      <c r="D65" s="8">
        <v>84</v>
      </c>
      <c r="E65" s="8">
        <v>79</v>
      </c>
      <c r="F65" s="8">
        <v>77</v>
      </c>
      <c r="G65" s="8">
        <v>53</v>
      </c>
      <c r="H65" s="8">
        <v>74</v>
      </c>
      <c r="I65" s="8">
        <v>71</v>
      </c>
      <c r="J65" s="8">
        <v>54</v>
      </c>
      <c r="K65" s="8">
        <v>89</v>
      </c>
      <c r="L65" s="8">
        <v>77</v>
      </c>
      <c r="M65" s="8">
        <v>92</v>
      </c>
      <c r="N65" s="8">
        <v>74</v>
      </c>
      <c r="O65" s="8">
        <v>68</v>
      </c>
      <c r="P65" s="8">
        <v>66</v>
      </c>
      <c r="Q65" s="8">
        <v>60</v>
      </c>
      <c r="R65" s="8">
        <v>72</v>
      </c>
      <c r="S65" s="8">
        <v>85</v>
      </c>
      <c r="T65" s="8">
        <v>80</v>
      </c>
      <c r="U65" s="8">
        <v>80</v>
      </c>
      <c r="V65" s="8">
        <v>66</v>
      </c>
      <c r="W65" s="23">
        <f t="shared" si="8"/>
        <v>72.630434782608702</v>
      </c>
      <c r="X65" s="8"/>
      <c r="Y65" s="26"/>
      <c r="Z65" s="26"/>
      <c r="AA65" s="26"/>
      <c r="AB65" s="26"/>
      <c r="AC65" s="26"/>
      <c r="AD65" s="25">
        <f t="shared" si="5"/>
        <v>61.735869565217392</v>
      </c>
      <c r="AE65" s="26">
        <v>16</v>
      </c>
      <c r="AF65" s="26" t="s">
        <v>282</v>
      </c>
      <c r="AG65" s="26">
        <v>1</v>
      </c>
      <c r="AH65" s="26" t="s">
        <v>283</v>
      </c>
      <c r="AI65" s="26">
        <v>13</v>
      </c>
      <c r="AJ65" s="24" t="s">
        <v>84</v>
      </c>
      <c r="AK65" s="32">
        <f t="shared" si="6"/>
        <v>41.491521739130434</v>
      </c>
      <c r="AL65" s="33">
        <f t="shared" si="7"/>
        <v>59</v>
      </c>
      <c r="AM65" s="34"/>
    </row>
    <row r="66" spans="1:39" ht="95.4" customHeight="1" x14ac:dyDescent="0.25">
      <c r="A66" s="35" t="s">
        <v>284</v>
      </c>
      <c r="B66" s="35" t="s">
        <v>285</v>
      </c>
      <c r="C66" s="10" t="s">
        <v>46</v>
      </c>
      <c r="D66" s="10" t="s">
        <v>110</v>
      </c>
      <c r="E66" s="10" t="s">
        <v>234</v>
      </c>
      <c r="F66" s="10" t="s">
        <v>76</v>
      </c>
      <c r="G66" s="10" t="s">
        <v>194</v>
      </c>
      <c r="H66" s="10" t="s">
        <v>194</v>
      </c>
      <c r="I66" s="10" t="s">
        <v>56</v>
      </c>
      <c r="J66" s="10" t="s">
        <v>227</v>
      </c>
      <c r="K66" s="10" t="s">
        <v>52</v>
      </c>
      <c r="L66" s="10" t="s">
        <v>56</v>
      </c>
      <c r="M66" s="10" t="s">
        <v>58</v>
      </c>
      <c r="N66" s="10" t="s">
        <v>82</v>
      </c>
      <c r="O66" s="10" t="s">
        <v>59</v>
      </c>
      <c r="P66" s="10" t="s">
        <v>49</v>
      </c>
      <c r="Q66" s="10" t="s">
        <v>202</v>
      </c>
      <c r="R66" s="10" t="s">
        <v>54</v>
      </c>
      <c r="S66" s="10" t="s">
        <v>49</v>
      </c>
      <c r="T66" s="10" t="s">
        <v>81</v>
      </c>
      <c r="U66" s="10" t="s">
        <v>52</v>
      </c>
      <c r="V66" s="10" t="s">
        <v>128</v>
      </c>
      <c r="W66" s="23">
        <f t="shared" si="8"/>
        <v>78.434782608695656</v>
      </c>
      <c r="X66" s="8"/>
      <c r="Y66" s="26"/>
      <c r="Z66" s="26"/>
      <c r="AA66" s="26">
        <v>8</v>
      </c>
      <c r="AB66" s="26"/>
      <c r="AC66" s="26"/>
      <c r="AD66" s="25">
        <f t="shared" si="5"/>
        <v>67.869565217391312</v>
      </c>
      <c r="AE66" s="26">
        <v>5</v>
      </c>
      <c r="AF66" s="26" t="s">
        <v>122</v>
      </c>
      <c r="AG66" s="26"/>
      <c r="AH66" s="26"/>
      <c r="AI66" s="26"/>
      <c r="AJ66" s="24"/>
      <c r="AK66" s="32">
        <f t="shared" si="6"/>
        <v>41.471739130434784</v>
      </c>
      <c r="AL66" s="33">
        <f t="shared" si="7"/>
        <v>60</v>
      </c>
      <c r="AM66" s="34"/>
    </row>
    <row r="67" spans="1:39" ht="95.4" customHeight="1" x14ac:dyDescent="0.25">
      <c r="A67" s="35" t="s">
        <v>286</v>
      </c>
      <c r="B67" s="35" t="s">
        <v>287</v>
      </c>
      <c r="C67" s="8">
        <v>82</v>
      </c>
      <c r="D67" s="8">
        <v>83</v>
      </c>
      <c r="E67" s="8">
        <v>91</v>
      </c>
      <c r="F67" s="8">
        <v>89</v>
      </c>
      <c r="G67" s="8">
        <v>76</v>
      </c>
      <c r="H67" s="8">
        <v>85</v>
      </c>
      <c r="I67" s="8">
        <v>77</v>
      </c>
      <c r="J67" s="8">
        <v>73</v>
      </c>
      <c r="K67" s="8">
        <v>84</v>
      </c>
      <c r="L67" s="8">
        <v>84</v>
      </c>
      <c r="M67" s="8">
        <v>80</v>
      </c>
      <c r="N67" s="8">
        <v>77</v>
      </c>
      <c r="O67" s="8">
        <v>81</v>
      </c>
      <c r="P67" s="8">
        <v>79</v>
      </c>
      <c r="Q67" s="8">
        <v>75</v>
      </c>
      <c r="R67" s="8">
        <v>78</v>
      </c>
      <c r="S67" s="10" t="s">
        <v>52</v>
      </c>
      <c r="T67" s="10" t="s">
        <v>49</v>
      </c>
      <c r="U67" s="10" t="s">
        <v>51</v>
      </c>
      <c r="V67" s="10" t="s">
        <v>288</v>
      </c>
      <c r="W67" s="23">
        <f t="shared" si="8"/>
        <v>79.782608695652172</v>
      </c>
      <c r="X67" s="8"/>
      <c r="Y67" s="26"/>
      <c r="Z67" s="26"/>
      <c r="AA67" s="26"/>
      <c r="AB67" s="26"/>
      <c r="AC67" s="26"/>
      <c r="AD67" s="25">
        <f t="shared" si="5"/>
        <v>67.815217391304344</v>
      </c>
      <c r="AE67" s="26">
        <v>5</v>
      </c>
      <c r="AF67" s="26" t="s">
        <v>122</v>
      </c>
      <c r="AG67" s="26"/>
      <c r="AH67" s="26"/>
      <c r="AI67" s="26"/>
      <c r="AJ67" s="24"/>
      <c r="AK67" s="32">
        <f t="shared" si="6"/>
        <v>41.439130434782605</v>
      </c>
      <c r="AL67" s="33">
        <f t="shared" si="7"/>
        <v>61</v>
      </c>
      <c r="AM67" s="34"/>
    </row>
    <row r="68" spans="1:39" ht="95.4" customHeight="1" x14ac:dyDescent="0.25">
      <c r="A68" s="35" t="s">
        <v>289</v>
      </c>
      <c r="B68" s="35" t="s">
        <v>290</v>
      </c>
      <c r="C68" s="10" t="s">
        <v>52</v>
      </c>
      <c r="D68" s="8">
        <v>82</v>
      </c>
      <c r="E68" s="8">
        <v>91</v>
      </c>
      <c r="F68" s="8">
        <v>69</v>
      </c>
      <c r="G68" s="8">
        <v>60</v>
      </c>
      <c r="H68" s="8">
        <v>73</v>
      </c>
      <c r="I68" s="8">
        <v>83</v>
      </c>
      <c r="J68" s="8">
        <v>63</v>
      </c>
      <c r="K68" s="8">
        <v>74</v>
      </c>
      <c r="L68" s="8">
        <v>78</v>
      </c>
      <c r="M68" s="8">
        <v>97</v>
      </c>
      <c r="N68" s="8">
        <v>80</v>
      </c>
      <c r="O68" s="8">
        <v>74</v>
      </c>
      <c r="P68" s="8">
        <v>80</v>
      </c>
      <c r="Q68" s="8">
        <v>60</v>
      </c>
      <c r="R68" s="8">
        <v>70</v>
      </c>
      <c r="S68" s="8">
        <v>84</v>
      </c>
      <c r="T68" s="8">
        <v>82</v>
      </c>
      <c r="U68" s="8">
        <v>70</v>
      </c>
      <c r="V68" s="8">
        <v>75</v>
      </c>
      <c r="W68" s="23">
        <f t="shared" si="8"/>
        <v>75.869565217391298</v>
      </c>
      <c r="X68" s="8"/>
      <c r="Y68" s="26"/>
      <c r="Z68" s="26"/>
      <c r="AA68" s="26"/>
      <c r="AB68" s="26"/>
      <c r="AC68" s="26"/>
      <c r="AD68" s="25">
        <f t="shared" si="5"/>
        <v>64.489130434782595</v>
      </c>
      <c r="AE68" s="26">
        <v>5</v>
      </c>
      <c r="AF68" s="26" t="s">
        <v>122</v>
      </c>
      <c r="AG68" s="26"/>
      <c r="AH68" s="26"/>
      <c r="AI68" s="26">
        <v>13</v>
      </c>
      <c r="AJ68" s="26" t="s">
        <v>165</v>
      </c>
      <c r="AK68" s="32">
        <f t="shared" si="6"/>
        <v>41.393478260869557</v>
      </c>
      <c r="AL68" s="33">
        <f t="shared" si="7"/>
        <v>62</v>
      </c>
      <c r="AM68" s="34"/>
    </row>
    <row r="69" spans="1:39" ht="95.4" customHeight="1" x14ac:dyDescent="0.25">
      <c r="A69" s="35" t="s">
        <v>291</v>
      </c>
      <c r="B69" s="35" t="s">
        <v>292</v>
      </c>
      <c r="C69" s="10" t="s">
        <v>54</v>
      </c>
      <c r="D69" s="10" t="s">
        <v>45</v>
      </c>
      <c r="E69" s="10" t="s">
        <v>51</v>
      </c>
      <c r="F69" s="10" t="s">
        <v>59</v>
      </c>
      <c r="G69" s="10" t="s">
        <v>128</v>
      </c>
      <c r="H69" s="10" t="s">
        <v>59</v>
      </c>
      <c r="I69" s="10" t="s">
        <v>81</v>
      </c>
      <c r="J69" s="10" t="s">
        <v>234</v>
      </c>
      <c r="K69" s="10" t="s">
        <v>75</v>
      </c>
      <c r="L69" s="10" t="s">
        <v>59</v>
      </c>
      <c r="M69" s="10" t="s">
        <v>75</v>
      </c>
      <c r="N69" s="10" t="s">
        <v>126</v>
      </c>
      <c r="O69" s="10" t="s">
        <v>81</v>
      </c>
      <c r="P69" s="10" t="s">
        <v>227</v>
      </c>
      <c r="Q69" s="10" t="s">
        <v>48</v>
      </c>
      <c r="R69" s="10" t="s">
        <v>112</v>
      </c>
      <c r="S69" s="10" t="s">
        <v>54</v>
      </c>
      <c r="T69" s="10" t="s">
        <v>113</v>
      </c>
      <c r="U69" s="10" t="s">
        <v>51</v>
      </c>
      <c r="V69" s="10" t="s">
        <v>51</v>
      </c>
      <c r="W69" s="23">
        <f t="shared" si="8"/>
        <v>78.130434782608702</v>
      </c>
      <c r="X69" s="8"/>
      <c r="Y69" s="26"/>
      <c r="Z69" s="26"/>
      <c r="AA69" s="26">
        <v>8</v>
      </c>
      <c r="AB69" s="26"/>
      <c r="AC69" s="26"/>
      <c r="AD69" s="25">
        <f t="shared" si="5"/>
        <v>67.610869565217399</v>
      </c>
      <c r="AE69" s="26">
        <v>5</v>
      </c>
      <c r="AF69" s="26" t="s">
        <v>122</v>
      </c>
      <c r="AG69" s="26"/>
      <c r="AH69" s="26"/>
      <c r="AI69" s="26"/>
      <c r="AJ69" s="24"/>
      <c r="AK69" s="32">
        <f t="shared" si="6"/>
        <v>41.316521739130437</v>
      </c>
      <c r="AL69" s="33">
        <f t="shared" si="7"/>
        <v>63</v>
      </c>
      <c r="AM69" s="34"/>
    </row>
    <row r="70" spans="1:39" ht="95.4" customHeight="1" x14ac:dyDescent="0.25">
      <c r="A70" s="35" t="s">
        <v>293</v>
      </c>
      <c r="B70" s="35" t="s">
        <v>294</v>
      </c>
      <c r="C70" s="10" t="s">
        <v>52</v>
      </c>
      <c r="D70" s="10" t="s">
        <v>112</v>
      </c>
      <c r="E70" s="10" t="s">
        <v>202</v>
      </c>
      <c r="F70" s="10" t="s">
        <v>54</v>
      </c>
      <c r="G70" s="10" t="s">
        <v>48</v>
      </c>
      <c r="H70" s="10" t="s">
        <v>202</v>
      </c>
      <c r="I70" s="10" t="s">
        <v>82</v>
      </c>
      <c r="J70" s="10" t="s">
        <v>202</v>
      </c>
      <c r="K70" s="10" t="s">
        <v>52</v>
      </c>
      <c r="L70" s="10" t="s">
        <v>75</v>
      </c>
      <c r="M70" s="10" t="s">
        <v>75</v>
      </c>
      <c r="N70" s="10" t="s">
        <v>110</v>
      </c>
      <c r="O70" s="10" t="s">
        <v>77</v>
      </c>
      <c r="P70" s="10" t="s">
        <v>46</v>
      </c>
      <c r="Q70" s="10" t="s">
        <v>295</v>
      </c>
      <c r="R70" s="10" t="s">
        <v>47</v>
      </c>
      <c r="S70" s="10" t="s">
        <v>52</v>
      </c>
      <c r="T70" s="10" t="s">
        <v>126</v>
      </c>
      <c r="U70" s="10" t="s">
        <v>228</v>
      </c>
      <c r="V70" s="23" t="s">
        <v>112</v>
      </c>
      <c r="W70" s="23">
        <f t="shared" si="8"/>
        <v>79.478260869565219</v>
      </c>
      <c r="X70" s="8"/>
      <c r="Y70" s="26"/>
      <c r="Z70" s="26"/>
      <c r="AA70" s="26"/>
      <c r="AB70" s="26"/>
      <c r="AC70" s="26"/>
      <c r="AD70" s="25">
        <f t="shared" si="5"/>
        <v>67.556521739130432</v>
      </c>
      <c r="AE70" s="26">
        <v>5</v>
      </c>
      <c r="AF70" s="26" t="s">
        <v>122</v>
      </c>
      <c r="AG70" s="26"/>
      <c r="AH70" s="26"/>
      <c r="AI70" s="26"/>
      <c r="AJ70" s="24"/>
      <c r="AK70" s="32">
        <f t="shared" si="6"/>
        <v>41.283913043478258</v>
      </c>
      <c r="AL70" s="33">
        <f t="shared" si="7"/>
        <v>64</v>
      </c>
      <c r="AM70" s="34"/>
    </row>
    <row r="71" spans="1:39" ht="95.4" customHeight="1" x14ac:dyDescent="0.25">
      <c r="A71" s="41" t="s">
        <v>296</v>
      </c>
      <c r="B71" s="22" t="s">
        <v>297</v>
      </c>
      <c r="C71" s="8">
        <v>80</v>
      </c>
      <c r="D71" s="8">
        <v>81</v>
      </c>
      <c r="E71" s="8">
        <v>64</v>
      </c>
      <c r="F71" s="8">
        <v>86</v>
      </c>
      <c r="G71" s="8">
        <v>62</v>
      </c>
      <c r="H71" s="8">
        <v>91</v>
      </c>
      <c r="I71" s="8">
        <v>67</v>
      </c>
      <c r="J71" s="8">
        <v>64</v>
      </c>
      <c r="K71" s="8">
        <v>72</v>
      </c>
      <c r="L71" s="8">
        <v>80</v>
      </c>
      <c r="M71" s="8">
        <v>95</v>
      </c>
      <c r="N71" s="8">
        <v>78</v>
      </c>
      <c r="O71" s="8">
        <v>71</v>
      </c>
      <c r="P71" s="8">
        <v>74</v>
      </c>
      <c r="Q71" s="8">
        <v>60</v>
      </c>
      <c r="R71" s="8">
        <v>78</v>
      </c>
      <c r="S71" s="8">
        <v>89</v>
      </c>
      <c r="T71" s="8">
        <v>83</v>
      </c>
      <c r="U71" s="8">
        <v>88</v>
      </c>
      <c r="V71" s="8">
        <v>74</v>
      </c>
      <c r="W71" s="23">
        <f t="shared" si="8"/>
        <v>74.782608695652172</v>
      </c>
      <c r="X71" s="8"/>
      <c r="Y71" s="26"/>
      <c r="Z71" s="26"/>
      <c r="AA71" s="26"/>
      <c r="AB71" s="26"/>
      <c r="AC71" s="26"/>
      <c r="AD71" s="25">
        <f t="shared" ref="AD71:AD102" si="9">(W71*0.85+(X71+Y71+Z71+AA71-AB71-AC71)*0.15)</f>
        <v>63.565217391304344</v>
      </c>
      <c r="AE71" s="26">
        <v>19</v>
      </c>
      <c r="AF71" s="26" t="s">
        <v>67</v>
      </c>
      <c r="AG71" s="26"/>
      <c r="AH71" s="26"/>
      <c r="AI71" s="26"/>
      <c r="AJ71" s="24"/>
      <c r="AK71" s="32">
        <f t="shared" ref="AK71:AK102" si="10">AD71*0.6+AE71*0.15+AG71*0.1+AI71*0.15</f>
        <v>40.989130434782609</v>
      </c>
      <c r="AL71" s="33">
        <f t="shared" ref="AL71:AL102" si="11">RANK(AK71,$AK$7:$AK$116)</f>
        <v>65</v>
      </c>
      <c r="AM71" s="34"/>
    </row>
    <row r="72" spans="1:39" ht="95.4" customHeight="1" x14ac:dyDescent="0.25">
      <c r="A72" s="35" t="s">
        <v>298</v>
      </c>
      <c r="B72" s="35" t="s">
        <v>299</v>
      </c>
      <c r="C72" s="10" t="s">
        <v>55</v>
      </c>
      <c r="D72" s="8">
        <v>82</v>
      </c>
      <c r="E72" s="8">
        <v>90</v>
      </c>
      <c r="F72" s="8">
        <v>89</v>
      </c>
      <c r="G72" s="8">
        <v>78</v>
      </c>
      <c r="H72" s="8">
        <v>90</v>
      </c>
      <c r="I72" s="8">
        <v>83</v>
      </c>
      <c r="J72" s="8">
        <v>78</v>
      </c>
      <c r="K72" s="8">
        <v>91</v>
      </c>
      <c r="L72" s="8">
        <v>86</v>
      </c>
      <c r="M72" s="8">
        <v>92</v>
      </c>
      <c r="N72" s="8">
        <v>68</v>
      </c>
      <c r="O72" s="8">
        <v>72</v>
      </c>
      <c r="P72" s="8">
        <v>79</v>
      </c>
      <c r="Q72" s="8">
        <v>70</v>
      </c>
      <c r="R72" s="8">
        <v>69</v>
      </c>
      <c r="S72" s="8">
        <v>87</v>
      </c>
      <c r="T72" s="8">
        <v>77</v>
      </c>
      <c r="U72" s="8">
        <v>91</v>
      </c>
      <c r="V72" s="8">
        <v>71</v>
      </c>
      <c r="W72" s="23">
        <f t="shared" si="8"/>
        <v>80.326086956521735</v>
      </c>
      <c r="X72" s="8"/>
      <c r="Y72" s="8"/>
      <c r="Z72" s="8"/>
      <c r="AA72" s="8"/>
      <c r="AB72" s="8"/>
      <c r="AC72" s="8"/>
      <c r="AD72" s="25">
        <f t="shared" si="9"/>
        <v>68.27717391304347</v>
      </c>
      <c r="AE72" s="26"/>
      <c r="AF72" s="26" t="s">
        <v>122</v>
      </c>
      <c r="AG72" s="26"/>
      <c r="AH72" s="26"/>
      <c r="AI72" s="26"/>
      <c r="AJ72" s="24"/>
      <c r="AK72" s="32">
        <f t="shared" si="10"/>
        <v>40.966304347826082</v>
      </c>
      <c r="AL72" s="33">
        <f t="shared" si="11"/>
        <v>66</v>
      </c>
      <c r="AM72" s="34"/>
    </row>
    <row r="73" spans="1:39" ht="95.4" customHeight="1" x14ac:dyDescent="0.25">
      <c r="A73" s="21" t="s">
        <v>300</v>
      </c>
      <c r="B73" s="22" t="s">
        <v>301</v>
      </c>
      <c r="C73" s="8">
        <v>91</v>
      </c>
      <c r="D73" s="8">
        <v>74</v>
      </c>
      <c r="E73" s="8">
        <v>68</v>
      </c>
      <c r="F73" s="8">
        <v>89</v>
      </c>
      <c r="G73" s="8">
        <v>75</v>
      </c>
      <c r="H73" s="8">
        <v>95</v>
      </c>
      <c r="I73" s="8">
        <v>72</v>
      </c>
      <c r="J73" s="8">
        <v>61</v>
      </c>
      <c r="K73" s="8">
        <v>86</v>
      </c>
      <c r="L73" s="8">
        <v>82</v>
      </c>
      <c r="M73" s="8">
        <v>97</v>
      </c>
      <c r="N73" s="8">
        <v>78</v>
      </c>
      <c r="O73" s="8">
        <v>67</v>
      </c>
      <c r="P73" s="8">
        <v>77</v>
      </c>
      <c r="Q73" s="8">
        <v>60</v>
      </c>
      <c r="R73" s="8">
        <v>82</v>
      </c>
      <c r="S73" s="8">
        <v>89</v>
      </c>
      <c r="T73" s="8">
        <v>83</v>
      </c>
      <c r="U73" s="8">
        <v>88</v>
      </c>
      <c r="V73" s="8">
        <v>78</v>
      </c>
      <c r="W73" s="23">
        <f>(C73*2+D73*3+E73*2+F73*2+G73*3+H73*1+I73*4+J73*3+K73*1+L73*3+M73*2+N73*2+O73*2+P73*3+Q73*3+R73*4+S73*1+T73*1+U73*2+V73*1)/45</f>
        <v>77.555555555555557</v>
      </c>
      <c r="X73" s="8"/>
      <c r="Y73" s="26"/>
      <c r="Z73" s="26"/>
      <c r="AA73" s="26"/>
      <c r="AB73" s="26"/>
      <c r="AC73" s="26"/>
      <c r="AD73" s="25">
        <f t="shared" si="9"/>
        <v>65.922222222222217</v>
      </c>
      <c r="AE73" s="26">
        <v>9</v>
      </c>
      <c r="AF73" s="26" t="s">
        <v>97</v>
      </c>
      <c r="AG73" s="26"/>
      <c r="AH73" s="26"/>
      <c r="AI73" s="26"/>
      <c r="AJ73" s="24"/>
      <c r="AK73" s="32">
        <f t="shared" si="10"/>
        <v>40.903333333333329</v>
      </c>
      <c r="AL73" s="33">
        <f t="shared" si="11"/>
        <v>67</v>
      </c>
      <c r="AM73" s="34"/>
    </row>
    <row r="74" spans="1:39" ht="95.4" customHeight="1" x14ac:dyDescent="0.25">
      <c r="A74" s="35" t="s">
        <v>302</v>
      </c>
      <c r="B74" s="35" t="s">
        <v>303</v>
      </c>
      <c r="C74" s="10" t="s">
        <v>49</v>
      </c>
      <c r="D74" s="10" t="s">
        <v>59</v>
      </c>
      <c r="E74" s="10" t="s">
        <v>45</v>
      </c>
      <c r="F74" s="10" t="s">
        <v>47</v>
      </c>
      <c r="G74" s="10" t="s">
        <v>110</v>
      </c>
      <c r="H74" s="10" t="s">
        <v>52</v>
      </c>
      <c r="I74" s="10" t="s">
        <v>202</v>
      </c>
      <c r="J74" s="10" t="s">
        <v>135</v>
      </c>
      <c r="K74" s="10" t="s">
        <v>78</v>
      </c>
      <c r="L74" s="10" t="s">
        <v>194</v>
      </c>
      <c r="M74" s="10" t="s">
        <v>59</v>
      </c>
      <c r="N74" s="10" t="s">
        <v>194</v>
      </c>
      <c r="O74" s="10" t="s">
        <v>126</v>
      </c>
      <c r="P74" s="10" t="s">
        <v>127</v>
      </c>
      <c r="Q74" s="10" t="s">
        <v>201</v>
      </c>
      <c r="R74" s="10" t="s">
        <v>194</v>
      </c>
      <c r="S74" s="10" t="s">
        <v>54</v>
      </c>
      <c r="T74" s="10" t="s">
        <v>112</v>
      </c>
      <c r="U74" s="10" t="s">
        <v>51</v>
      </c>
      <c r="V74" s="10" t="s">
        <v>113</v>
      </c>
      <c r="W74" s="23">
        <f t="shared" ref="W74:W96" si="12">(C74*2+D74*3+E74*3+F74*2+G74*3+H74*1+I74*4+J74*3+K74*1+L74*3+M74*2+N74*2+O74*2+P74*3+Q74*3+R74*4+S74*1+T74*1+U74*2+V74*1)/46</f>
        <v>78.717391304347828</v>
      </c>
      <c r="X74" s="8"/>
      <c r="Y74" s="26"/>
      <c r="Z74" s="26"/>
      <c r="AA74" s="26"/>
      <c r="AB74" s="26"/>
      <c r="AC74" s="26"/>
      <c r="AD74" s="25">
        <f t="shared" si="9"/>
        <v>66.90978260869565</v>
      </c>
      <c r="AE74" s="26">
        <v>5</v>
      </c>
      <c r="AF74" s="26" t="s">
        <v>122</v>
      </c>
      <c r="AG74" s="26"/>
      <c r="AH74" s="26"/>
      <c r="AI74" s="26"/>
      <c r="AJ74" s="24"/>
      <c r="AK74" s="32">
        <f t="shared" si="10"/>
        <v>40.895869565217389</v>
      </c>
      <c r="AL74" s="33">
        <f t="shared" si="11"/>
        <v>68</v>
      </c>
      <c r="AM74" s="34"/>
    </row>
    <row r="75" spans="1:39" ht="95.4" customHeight="1" x14ac:dyDescent="0.25">
      <c r="A75" s="19" t="s">
        <v>304</v>
      </c>
      <c r="B75" s="20" t="s">
        <v>305</v>
      </c>
      <c r="C75" s="8">
        <v>85</v>
      </c>
      <c r="D75" s="8">
        <v>85</v>
      </c>
      <c r="E75" s="8">
        <v>77</v>
      </c>
      <c r="F75" s="8">
        <v>84</v>
      </c>
      <c r="G75" s="8">
        <v>61</v>
      </c>
      <c r="H75" s="8">
        <v>71</v>
      </c>
      <c r="I75" s="8">
        <v>69</v>
      </c>
      <c r="J75" s="8">
        <v>68</v>
      </c>
      <c r="K75" s="8">
        <v>73</v>
      </c>
      <c r="L75" s="8">
        <v>78</v>
      </c>
      <c r="M75" s="8">
        <v>94</v>
      </c>
      <c r="N75" s="8">
        <v>74</v>
      </c>
      <c r="O75" s="8">
        <v>75</v>
      </c>
      <c r="P75" s="8">
        <v>73</v>
      </c>
      <c r="Q75" s="8">
        <v>71</v>
      </c>
      <c r="R75" s="8">
        <v>64</v>
      </c>
      <c r="S75" s="8">
        <v>89</v>
      </c>
      <c r="T75" s="8">
        <v>81</v>
      </c>
      <c r="U75" s="8">
        <v>88</v>
      </c>
      <c r="V75" s="8">
        <v>75</v>
      </c>
      <c r="W75" s="23">
        <f t="shared" si="12"/>
        <v>75.217391304347828</v>
      </c>
      <c r="X75" s="8"/>
      <c r="Y75" s="26"/>
      <c r="Z75" s="26"/>
      <c r="AA75" s="26"/>
      <c r="AB75" s="26"/>
      <c r="AC75" s="26"/>
      <c r="AD75" s="25">
        <f t="shared" si="9"/>
        <v>63.934782608695649</v>
      </c>
      <c r="AE75" s="26">
        <v>16</v>
      </c>
      <c r="AF75" s="26" t="s">
        <v>306</v>
      </c>
      <c r="AG75" s="26"/>
      <c r="AH75" s="26"/>
      <c r="AI75" s="26"/>
      <c r="AJ75" s="24"/>
      <c r="AK75" s="32">
        <f t="shared" si="10"/>
        <v>40.760869565217384</v>
      </c>
      <c r="AL75" s="33">
        <f t="shared" si="11"/>
        <v>69</v>
      </c>
      <c r="AM75" s="34"/>
    </row>
    <row r="76" spans="1:39" ht="95.4" customHeight="1" x14ac:dyDescent="0.25">
      <c r="A76" s="21" t="s">
        <v>307</v>
      </c>
      <c r="B76" s="22" t="s">
        <v>308</v>
      </c>
      <c r="C76" s="8">
        <v>81</v>
      </c>
      <c r="D76" s="8">
        <v>70</v>
      </c>
      <c r="E76" s="8">
        <v>73</v>
      </c>
      <c r="F76" s="8">
        <v>86</v>
      </c>
      <c r="G76" s="8">
        <v>75</v>
      </c>
      <c r="H76" s="8">
        <v>90</v>
      </c>
      <c r="I76" s="8">
        <v>74</v>
      </c>
      <c r="J76" s="8">
        <v>68</v>
      </c>
      <c r="K76" s="8">
        <v>88</v>
      </c>
      <c r="L76" s="8">
        <v>75</v>
      </c>
      <c r="M76" s="8">
        <v>94</v>
      </c>
      <c r="N76" s="8">
        <v>80</v>
      </c>
      <c r="O76" s="8">
        <v>90</v>
      </c>
      <c r="P76" s="8">
        <v>77</v>
      </c>
      <c r="Q76" s="8">
        <v>64</v>
      </c>
      <c r="R76" s="8">
        <v>70</v>
      </c>
      <c r="S76" s="8">
        <v>87</v>
      </c>
      <c r="T76" s="8">
        <v>86</v>
      </c>
      <c r="U76" s="8">
        <v>90</v>
      </c>
      <c r="V76" s="8">
        <v>73</v>
      </c>
      <c r="W76" s="23">
        <f t="shared" si="12"/>
        <v>77.130434782608702</v>
      </c>
      <c r="X76" s="8"/>
      <c r="Y76" s="26"/>
      <c r="Z76" s="26"/>
      <c r="AA76" s="26"/>
      <c r="AB76" s="26"/>
      <c r="AC76" s="26"/>
      <c r="AD76" s="25">
        <f t="shared" si="9"/>
        <v>65.560869565217402</v>
      </c>
      <c r="AE76" s="26">
        <v>9</v>
      </c>
      <c r="AF76" s="26" t="s">
        <v>97</v>
      </c>
      <c r="AG76" s="26"/>
      <c r="AH76" s="26"/>
      <c r="AI76" s="26"/>
      <c r="AJ76" s="24"/>
      <c r="AK76" s="32">
        <f t="shared" si="10"/>
        <v>40.686521739130441</v>
      </c>
      <c r="AL76" s="33">
        <f t="shared" si="11"/>
        <v>70</v>
      </c>
      <c r="AM76" s="34"/>
    </row>
    <row r="77" spans="1:39" ht="95.4" customHeight="1" x14ac:dyDescent="0.25">
      <c r="A77" s="21" t="s">
        <v>309</v>
      </c>
      <c r="B77" s="22" t="s">
        <v>310</v>
      </c>
      <c r="C77" s="8">
        <v>80</v>
      </c>
      <c r="D77" s="8">
        <v>80</v>
      </c>
      <c r="E77" s="8">
        <v>88</v>
      </c>
      <c r="F77" s="8">
        <v>87</v>
      </c>
      <c r="G77" s="8">
        <v>67</v>
      </c>
      <c r="H77" s="8">
        <v>71</v>
      </c>
      <c r="I77" s="8">
        <v>75</v>
      </c>
      <c r="J77" s="8">
        <v>62</v>
      </c>
      <c r="K77" s="8">
        <v>82</v>
      </c>
      <c r="L77" s="8">
        <v>76</v>
      </c>
      <c r="M77" s="8">
        <v>94</v>
      </c>
      <c r="N77" s="8">
        <v>77</v>
      </c>
      <c r="O77" s="8">
        <v>80</v>
      </c>
      <c r="P77" s="8">
        <v>73</v>
      </c>
      <c r="Q77" s="8">
        <v>72</v>
      </c>
      <c r="R77" s="8">
        <v>77</v>
      </c>
      <c r="S77" s="8">
        <v>88</v>
      </c>
      <c r="T77" s="8">
        <v>81</v>
      </c>
      <c r="U77" s="8">
        <v>77</v>
      </c>
      <c r="V77" s="8">
        <v>71</v>
      </c>
      <c r="W77" s="23">
        <f t="shared" si="12"/>
        <v>77.065217391304344</v>
      </c>
      <c r="X77" s="8"/>
      <c r="Y77" s="26"/>
      <c r="Z77" s="26"/>
      <c r="AA77" s="26"/>
      <c r="AB77" s="26"/>
      <c r="AC77" s="26"/>
      <c r="AD77" s="25">
        <f t="shared" si="9"/>
        <v>65.505434782608688</v>
      </c>
      <c r="AE77" s="26">
        <v>9</v>
      </c>
      <c r="AF77" s="26" t="s">
        <v>97</v>
      </c>
      <c r="AG77" s="26"/>
      <c r="AH77" s="26"/>
      <c r="AI77" s="26"/>
      <c r="AJ77" s="24"/>
      <c r="AK77" s="32">
        <f t="shared" si="10"/>
        <v>40.653260869565216</v>
      </c>
      <c r="AL77" s="33">
        <f t="shared" si="11"/>
        <v>71</v>
      </c>
      <c r="AM77" s="34"/>
    </row>
    <row r="78" spans="1:39" ht="95.4" customHeight="1" x14ac:dyDescent="0.25">
      <c r="A78" s="35" t="s">
        <v>311</v>
      </c>
      <c r="B78" s="35" t="s">
        <v>312</v>
      </c>
      <c r="C78" s="10" t="s">
        <v>227</v>
      </c>
      <c r="D78" s="10" t="s">
        <v>55</v>
      </c>
      <c r="E78" s="10" t="s">
        <v>55</v>
      </c>
      <c r="F78" s="10" t="s">
        <v>112</v>
      </c>
      <c r="G78" s="10" t="s">
        <v>80</v>
      </c>
      <c r="H78" s="10" t="s">
        <v>55</v>
      </c>
      <c r="I78" s="10" t="s">
        <v>223</v>
      </c>
      <c r="J78" s="10" t="s">
        <v>80</v>
      </c>
      <c r="K78" s="10" t="s">
        <v>59</v>
      </c>
      <c r="L78" s="10" t="s">
        <v>56</v>
      </c>
      <c r="M78" s="10" t="s">
        <v>46</v>
      </c>
      <c r="N78" s="10" t="s">
        <v>227</v>
      </c>
      <c r="O78" s="10" t="s">
        <v>47</v>
      </c>
      <c r="P78" s="10" t="s">
        <v>81</v>
      </c>
      <c r="Q78" s="10" t="s">
        <v>201</v>
      </c>
      <c r="R78" s="10" t="s">
        <v>54</v>
      </c>
      <c r="S78" s="10" t="s">
        <v>54</v>
      </c>
      <c r="T78" s="10" t="s">
        <v>51</v>
      </c>
      <c r="U78" s="10" t="s">
        <v>56</v>
      </c>
      <c r="V78" s="10" t="s">
        <v>128</v>
      </c>
      <c r="W78" s="23">
        <f t="shared" si="12"/>
        <v>77.760869565217391</v>
      </c>
      <c r="X78" s="8"/>
      <c r="Y78" s="26"/>
      <c r="Z78" s="26"/>
      <c r="AA78" s="26"/>
      <c r="AB78" s="26"/>
      <c r="AC78" s="26"/>
      <c r="AD78" s="25">
        <f t="shared" si="9"/>
        <v>66.096739130434784</v>
      </c>
      <c r="AE78" s="26">
        <v>5</v>
      </c>
      <c r="AF78" s="26" t="s">
        <v>122</v>
      </c>
      <c r="AG78" s="26"/>
      <c r="AH78" s="26"/>
      <c r="AI78" s="26"/>
      <c r="AJ78" s="24"/>
      <c r="AK78" s="32">
        <f t="shared" si="10"/>
        <v>40.408043478260872</v>
      </c>
      <c r="AL78" s="33">
        <f t="shared" si="11"/>
        <v>72</v>
      </c>
      <c r="AM78" s="34"/>
    </row>
    <row r="79" spans="1:39" ht="95.4" customHeight="1" x14ac:dyDescent="0.25">
      <c r="A79" s="35" t="s">
        <v>313</v>
      </c>
      <c r="B79" s="35" t="s">
        <v>314</v>
      </c>
      <c r="C79" s="8">
        <v>82</v>
      </c>
      <c r="D79" s="8">
        <v>82</v>
      </c>
      <c r="E79" s="8">
        <v>83</v>
      </c>
      <c r="F79" s="8">
        <v>86</v>
      </c>
      <c r="G79" s="8">
        <v>62</v>
      </c>
      <c r="H79" s="8">
        <v>84</v>
      </c>
      <c r="I79" s="36">
        <v>76</v>
      </c>
      <c r="J79" s="8">
        <v>63</v>
      </c>
      <c r="K79" s="8">
        <v>86</v>
      </c>
      <c r="L79" s="8">
        <v>90</v>
      </c>
      <c r="M79" s="8">
        <v>88</v>
      </c>
      <c r="N79" s="8">
        <v>76</v>
      </c>
      <c r="O79" s="8">
        <v>86</v>
      </c>
      <c r="P79" s="8">
        <v>78</v>
      </c>
      <c r="Q79" s="8">
        <v>61</v>
      </c>
      <c r="R79" s="8">
        <v>77</v>
      </c>
      <c r="S79" s="10" t="s">
        <v>46</v>
      </c>
      <c r="T79" s="10" t="s">
        <v>49</v>
      </c>
      <c r="U79" s="10" t="s">
        <v>81</v>
      </c>
      <c r="V79" s="10" t="s">
        <v>135</v>
      </c>
      <c r="W79" s="23">
        <f t="shared" si="12"/>
        <v>77.543478260869563</v>
      </c>
      <c r="X79" s="8"/>
      <c r="Y79" s="8"/>
      <c r="Z79" s="8"/>
      <c r="AA79" s="8"/>
      <c r="AB79" s="8"/>
      <c r="AC79" s="8"/>
      <c r="AD79" s="25">
        <f t="shared" si="9"/>
        <v>65.911956521739128</v>
      </c>
      <c r="AE79" s="26">
        <v>5</v>
      </c>
      <c r="AF79" s="26" t="s">
        <v>122</v>
      </c>
      <c r="AG79" s="26"/>
      <c r="AH79" s="26"/>
      <c r="AI79" s="26"/>
      <c r="AJ79" s="24"/>
      <c r="AK79" s="32">
        <f t="shared" si="10"/>
        <v>40.297173913043473</v>
      </c>
      <c r="AL79" s="33">
        <f t="shared" si="11"/>
        <v>73</v>
      </c>
      <c r="AM79" s="34"/>
    </row>
    <row r="80" spans="1:39" ht="95.4" customHeight="1" x14ac:dyDescent="0.25">
      <c r="A80" s="35" t="s">
        <v>315</v>
      </c>
      <c r="B80" s="35" t="s">
        <v>316</v>
      </c>
      <c r="C80" s="8">
        <v>83</v>
      </c>
      <c r="D80" s="8">
        <v>88</v>
      </c>
      <c r="E80" s="8">
        <v>68</v>
      </c>
      <c r="F80" s="8">
        <v>82</v>
      </c>
      <c r="G80" s="8">
        <v>60</v>
      </c>
      <c r="H80" s="8">
        <v>64</v>
      </c>
      <c r="I80" s="8">
        <v>64</v>
      </c>
      <c r="J80" s="8">
        <v>66</v>
      </c>
      <c r="K80" s="8">
        <v>87</v>
      </c>
      <c r="L80" s="8">
        <v>77</v>
      </c>
      <c r="M80" s="8">
        <v>93</v>
      </c>
      <c r="N80" s="8">
        <v>95</v>
      </c>
      <c r="O80" s="8">
        <v>78</v>
      </c>
      <c r="P80" s="8">
        <v>67</v>
      </c>
      <c r="Q80" s="8">
        <v>60</v>
      </c>
      <c r="R80" s="8">
        <v>66</v>
      </c>
      <c r="S80" s="8">
        <v>84</v>
      </c>
      <c r="T80" s="8">
        <v>81</v>
      </c>
      <c r="U80" s="8">
        <v>94</v>
      </c>
      <c r="V80" s="8">
        <v>70</v>
      </c>
      <c r="W80" s="23">
        <f t="shared" si="12"/>
        <v>74.217391304347828</v>
      </c>
      <c r="X80" s="8"/>
      <c r="Y80" s="8"/>
      <c r="Z80" s="8"/>
      <c r="AA80" s="8"/>
      <c r="AB80" s="8"/>
      <c r="AC80" s="8"/>
      <c r="AD80" s="25">
        <f t="shared" si="9"/>
        <v>63.084782608695654</v>
      </c>
      <c r="AE80" s="26">
        <v>9</v>
      </c>
      <c r="AF80" s="26" t="s">
        <v>317</v>
      </c>
      <c r="AG80" s="26">
        <v>3</v>
      </c>
      <c r="AH80" s="26" t="s">
        <v>318</v>
      </c>
      <c r="AI80" s="26">
        <v>5</v>
      </c>
      <c r="AJ80" s="42" t="s">
        <v>418</v>
      </c>
      <c r="AK80" s="32">
        <f t="shared" si="10"/>
        <v>40.250869565217393</v>
      </c>
      <c r="AL80" s="33">
        <f t="shared" si="11"/>
        <v>74</v>
      </c>
      <c r="AM80" s="34"/>
    </row>
    <row r="81" spans="1:43" ht="95.4" customHeight="1" x14ac:dyDescent="0.25">
      <c r="A81" s="21" t="s">
        <v>319</v>
      </c>
      <c r="B81" s="20" t="s">
        <v>320</v>
      </c>
      <c r="C81" s="8">
        <v>85</v>
      </c>
      <c r="D81" s="8">
        <v>86</v>
      </c>
      <c r="E81" s="8">
        <v>81</v>
      </c>
      <c r="F81" s="8">
        <v>91</v>
      </c>
      <c r="G81" s="8">
        <v>73</v>
      </c>
      <c r="H81" s="8">
        <v>83</v>
      </c>
      <c r="I81" s="8">
        <v>66</v>
      </c>
      <c r="J81" s="8">
        <v>65</v>
      </c>
      <c r="K81" s="8">
        <v>76</v>
      </c>
      <c r="L81" s="8">
        <v>81</v>
      </c>
      <c r="M81" s="8">
        <v>95</v>
      </c>
      <c r="N81" s="8">
        <v>79</v>
      </c>
      <c r="O81" s="8">
        <v>66</v>
      </c>
      <c r="P81" s="8">
        <v>71</v>
      </c>
      <c r="Q81" s="8">
        <v>56</v>
      </c>
      <c r="R81" s="8">
        <v>70</v>
      </c>
      <c r="S81" s="8">
        <v>86</v>
      </c>
      <c r="T81" s="8">
        <v>84</v>
      </c>
      <c r="U81" s="8">
        <v>87</v>
      </c>
      <c r="V81" s="8">
        <v>75</v>
      </c>
      <c r="W81" s="23">
        <f t="shared" si="12"/>
        <v>75.934782608695656</v>
      </c>
      <c r="X81" s="8"/>
      <c r="Y81" s="26"/>
      <c r="Z81" s="26"/>
      <c r="AA81" s="26"/>
      <c r="AB81" s="26"/>
      <c r="AC81" s="26"/>
      <c r="AD81" s="25">
        <f t="shared" si="9"/>
        <v>64.544565217391309</v>
      </c>
      <c r="AE81" s="26">
        <v>9</v>
      </c>
      <c r="AF81" s="26" t="s">
        <v>97</v>
      </c>
      <c r="AG81" s="26"/>
      <c r="AH81" s="26"/>
      <c r="AI81" s="26"/>
      <c r="AJ81" s="24"/>
      <c r="AK81" s="32">
        <f t="shared" si="10"/>
        <v>40.076739130434788</v>
      </c>
      <c r="AL81" s="33">
        <f t="shared" si="11"/>
        <v>75</v>
      </c>
      <c r="AM81" s="34"/>
    </row>
    <row r="82" spans="1:43" ht="95.4" customHeight="1" x14ac:dyDescent="0.25">
      <c r="A82" s="21" t="s">
        <v>321</v>
      </c>
      <c r="B82" s="22" t="s">
        <v>322</v>
      </c>
      <c r="C82" s="8">
        <v>84</v>
      </c>
      <c r="D82" s="8">
        <v>82</v>
      </c>
      <c r="E82" s="8">
        <v>81</v>
      </c>
      <c r="F82" s="8">
        <v>88</v>
      </c>
      <c r="G82" s="8">
        <v>73</v>
      </c>
      <c r="H82" s="8">
        <v>87</v>
      </c>
      <c r="I82" s="8">
        <v>70</v>
      </c>
      <c r="J82" s="8">
        <v>63</v>
      </c>
      <c r="K82" s="8">
        <v>90</v>
      </c>
      <c r="L82" s="8">
        <v>69</v>
      </c>
      <c r="M82" s="8">
        <v>89</v>
      </c>
      <c r="N82" s="8">
        <v>70</v>
      </c>
      <c r="O82" s="8">
        <v>70</v>
      </c>
      <c r="P82" s="8">
        <v>62</v>
      </c>
      <c r="Q82" s="8">
        <v>62</v>
      </c>
      <c r="R82" s="8">
        <v>71</v>
      </c>
      <c r="S82" s="8">
        <v>83</v>
      </c>
      <c r="T82" s="8">
        <v>85</v>
      </c>
      <c r="U82" s="37">
        <v>89</v>
      </c>
      <c r="V82" s="8">
        <v>66</v>
      </c>
      <c r="W82" s="23">
        <f t="shared" si="12"/>
        <v>74.586956521739125</v>
      </c>
      <c r="X82" s="8"/>
      <c r="Y82" s="26"/>
      <c r="Z82" s="26"/>
      <c r="AA82" s="26"/>
      <c r="AB82" s="26"/>
      <c r="AC82" s="26"/>
      <c r="AD82" s="25">
        <f t="shared" si="9"/>
        <v>63.398913043478252</v>
      </c>
      <c r="AE82" s="26">
        <v>12</v>
      </c>
      <c r="AF82" s="26" t="s">
        <v>214</v>
      </c>
      <c r="AG82" s="26"/>
      <c r="AH82" s="26"/>
      <c r="AI82" s="26"/>
      <c r="AJ82" s="24"/>
      <c r="AK82" s="32">
        <f t="shared" si="10"/>
        <v>39.83934782608695</v>
      </c>
      <c r="AL82" s="33">
        <f t="shared" si="11"/>
        <v>76</v>
      </c>
      <c r="AM82" s="34"/>
    </row>
    <row r="83" spans="1:43" ht="95.4" customHeight="1" x14ac:dyDescent="0.25">
      <c r="A83" s="19" t="s">
        <v>323</v>
      </c>
      <c r="B83" s="20" t="s">
        <v>324</v>
      </c>
      <c r="C83" s="8">
        <v>82</v>
      </c>
      <c r="D83" s="8">
        <v>78</v>
      </c>
      <c r="E83" s="8">
        <v>75</v>
      </c>
      <c r="F83" s="8">
        <v>75</v>
      </c>
      <c r="G83" s="8">
        <v>60</v>
      </c>
      <c r="H83" s="8">
        <v>80</v>
      </c>
      <c r="I83" s="8">
        <v>61</v>
      </c>
      <c r="J83" s="8">
        <v>66</v>
      </c>
      <c r="K83" s="8">
        <v>87</v>
      </c>
      <c r="L83" s="8">
        <v>84</v>
      </c>
      <c r="M83" s="8">
        <v>97</v>
      </c>
      <c r="N83" s="8">
        <v>78</v>
      </c>
      <c r="O83" s="8">
        <v>78</v>
      </c>
      <c r="P83" s="8">
        <v>73</v>
      </c>
      <c r="Q83" s="8">
        <v>54</v>
      </c>
      <c r="R83" s="8">
        <v>74</v>
      </c>
      <c r="S83" s="8">
        <v>86</v>
      </c>
      <c r="T83" s="8">
        <v>79</v>
      </c>
      <c r="U83" s="8">
        <v>87</v>
      </c>
      <c r="V83" s="8">
        <v>67</v>
      </c>
      <c r="W83" s="23">
        <f t="shared" si="12"/>
        <v>73.978260869565219</v>
      </c>
      <c r="X83" s="8"/>
      <c r="Y83" s="26"/>
      <c r="Z83" s="26"/>
      <c r="AA83" s="26"/>
      <c r="AB83" s="26"/>
      <c r="AC83" s="26"/>
      <c r="AD83" s="25">
        <f t="shared" si="9"/>
        <v>62.881521739130434</v>
      </c>
      <c r="AE83" s="26">
        <v>14</v>
      </c>
      <c r="AF83" s="26" t="s">
        <v>142</v>
      </c>
      <c r="AG83" s="26"/>
      <c r="AH83" s="26"/>
      <c r="AI83" s="26"/>
      <c r="AJ83" s="24"/>
      <c r="AK83" s="32">
        <f t="shared" si="10"/>
        <v>39.828913043478259</v>
      </c>
      <c r="AL83" s="33">
        <f t="shared" si="11"/>
        <v>77</v>
      </c>
      <c r="AM83" s="34"/>
    </row>
    <row r="84" spans="1:43" ht="95.4" customHeight="1" x14ac:dyDescent="0.25">
      <c r="A84" s="35" t="s">
        <v>325</v>
      </c>
      <c r="B84" s="35" t="s">
        <v>326</v>
      </c>
      <c r="C84" s="10" t="s">
        <v>81</v>
      </c>
      <c r="D84" s="10" t="s">
        <v>54</v>
      </c>
      <c r="E84" s="10" t="s">
        <v>55</v>
      </c>
      <c r="F84" s="10" t="s">
        <v>46</v>
      </c>
      <c r="G84" s="10" t="s">
        <v>194</v>
      </c>
      <c r="H84" s="10" t="s">
        <v>59</v>
      </c>
      <c r="I84" s="10" t="s">
        <v>127</v>
      </c>
      <c r="J84" s="10" t="s">
        <v>201</v>
      </c>
      <c r="K84" s="10" t="s">
        <v>78</v>
      </c>
      <c r="L84" s="10" t="s">
        <v>113</v>
      </c>
      <c r="M84" s="10" t="s">
        <v>75</v>
      </c>
      <c r="N84" s="10" t="s">
        <v>135</v>
      </c>
      <c r="O84" s="10" t="s">
        <v>80</v>
      </c>
      <c r="P84" s="10" t="s">
        <v>57</v>
      </c>
      <c r="Q84" s="10" t="s">
        <v>127</v>
      </c>
      <c r="R84" s="10" t="s">
        <v>127</v>
      </c>
      <c r="S84" s="10" t="s">
        <v>127</v>
      </c>
      <c r="T84" s="10" t="s">
        <v>80</v>
      </c>
      <c r="U84" s="10" t="s">
        <v>49</v>
      </c>
      <c r="V84" s="10" t="s">
        <v>227</v>
      </c>
      <c r="W84" s="23">
        <f t="shared" si="12"/>
        <v>76.586956521739125</v>
      </c>
      <c r="X84" s="8"/>
      <c r="Y84" s="26"/>
      <c r="Z84" s="26"/>
      <c r="AA84" s="26"/>
      <c r="AB84" s="26"/>
      <c r="AC84" s="26"/>
      <c r="AD84" s="25">
        <f t="shared" si="9"/>
        <v>65.098913043478248</v>
      </c>
      <c r="AE84" s="26">
        <v>5</v>
      </c>
      <c r="AF84" s="26" t="s">
        <v>122</v>
      </c>
      <c r="AG84" s="26"/>
      <c r="AH84" s="26"/>
      <c r="AI84" s="26"/>
      <c r="AJ84" s="24"/>
      <c r="AK84" s="32">
        <f t="shared" si="10"/>
        <v>39.809347826086949</v>
      </c>
      <c r="AL84" s="33">
        <f t="shared" si="11"/>
        <v>78</v>
      </c>
      <c r="AM84" s="34"/>
    </row>
    <row r="85" spans="1:43" ht="95.4" customHeight="1" x14ac:dyDescent="0.25">
      <c r="A85" s="35" t="s">
        <v>327</v>
      </c>
      <c r="B85" s="35" t="s">
        <v>328</v>
      </c>
      <c r="C85" s="11">
        <v>82</v>
      </c>
      <c r="D85" s="8">
        <v>77</v>
      </c>
      <c r="E85" s="8">
        <v>67</v>
      </c>
      <c r="F85" s="8">
        <v>91</v>
      </c>
      <c r="G85" s="8">
        <v>72</v>
      </c>
      <c r="H85" s="8">
        <v>84</v>
      </c>
      <c r="I85" s="8">
        <v>78</v>
      </c>
      <c r="J85" s="8">
        <v>79</v>
      </c>
      <c r="K85" s="8">
        <v>86</v>
      </c>
      <c r="L85" s="8">
        <v>65</v>
      </c>
      <c r="M85" s="8">
        <v>92</v>
      </c>
      <c r="N85" s="8">
        <v>69</v>
      </c>
      <c r="O85" s="8">
        <v>78</v>
      </c>
      <c r="P85" s="8">
        <v>73</v>
      </c>
      <c r="Q85" s="8">
        <v>64</v>
      </c>
      <c r="R85" s="8">
        <v>81</v>
      </c>
      <c r="S85" s="8">
        <v>85</v>
      </c>
      <c r="T85" s="8">
        <v>78</v>
      </c>
      <c r="U85" s="8">
        <v>69</v>
      </c>
      <c r="V85" s="8">
        <v>82</v>
      </c>
      <c r="W85" s="23">
        <f t="shared" si="12"/>
        <v>76.173913043478265</v>
      </c>
      <c r="X85" s="8"/>
      <c r="Y85" s="26"/>
      <c r="Z85" s="26"/>
      <c r="AA85" s="26"/>
      <c r="AB85" s="26"/>
      <c r="AC85" s="26"/>
      <c r="AD85" s="25">
        <f t="shared" si="9"/>
        <v>64.747826086956522</v>
      </c>
      <c r="AE85" s="26">
        <v>5</v>
      </c>
      <c r="AF85" s="26" t="s">
        <v>122</v>
      </c>
      <c r="AG85" s="26"/>
      <c r="AH85" s="26"/>
      <c r="AI85" s="26"/>
      <c r="AJ85" s="24"/>
      <c r="AK85" s="32">
        <f t="shared" si="10"/>
        <v>39.598695652173909</v>
      </c>
      <c r="AL85" s="33">
        <f t="shared" si="11"/>
        <v>79</v>
      </c>
      <c r="AM85" s="34"/>
    </row>
    <row r="86" spans="1:43" ht="95.4" customHeight="1" x14ac:dyDescent="0.25">
      <c r="A86" s="35" t="s">
        <v>329</v>
      </c>
      <c r="B86" s="35" t="s">
        <v>330</v>
      </c>
      <c r="C86" s="10" t="s">
        <v>46</v>
      </c>
      <c r="D86" s="10" t="s">
        <v>58</v>
      </c>
      <c r="E86" s="10" t="s">
        <v>81</v>
      </c>
      <c r="F86" s="10" t="s">
        <v>202</v>
      </c>
      <c r="G86" s="10" t="s">
        <v>234</v>
      </c>
      <c r="H86" s="10" t="s">
        <v>113</v>
      </c>
      <c r="I86" s="10" t="s">
        <v>331</v>
      </c>
      <c r="J86" s="10" t="s">
        <v>127</v>
      </c>
      <c r="K86" s="10" t="s">
        <v>45</v>
      </c>
      <c r="L86" s="10" t="s">
        <v>59</v>
      </c>
      <c r="M86" s="10" t="s">
        <v>46</v>
      </c>
      <c r="N86" s="10" t="s">
        <v>127</v>
      </c>
      <c r="O86" s="10" t="s">
        <v>58</v>
      </c>
      <c r="P86" s="10" t="s">
        <v>55</v>
      </c>
      <c r="Q86" s="10" t="s">
        <v>201</v>
      </c>
      <c r="R86" s="10" t="s">
        <v>56</v>
      </c>
      <c r="S86" s="10" t="s">
        <v>80</v>
      </c>
      <c r="T86" s="10" t="s">
        <v>54</v>
      </c>
      <c r="U86" s="38" t="s">
        <v>112</v>
      </c>
      <c r="V86" s="10" t="s">
        <v>81</v>
      </c>
      <c r="W86" s="23">
        <f t="shared" si="12"/>
        <v>76.108695652173907</v>
      </c>
      <c r="X86" s="8"/>
      <c r="Y86" s="26"/>
      <c r="Z86" s="26"/>
      <c r="AA86" s="26"/>
      <c r="AB86" s="26"/>
      <c r="AC86" s="26"/>
      <c r="AD86" s="25">
        <f t="shared" si="9"/>
        <v>64.692391304347822</v>
      </c>
      <c r="AE86" s="26">
        <v>5</v>
      </c>
      <c r="AF86" s="26" t="s">
        <v>122</v>
      </c>
      <c r="AG86" s="26"/>
      <c r="AH86" s="26"/>
      <c r="AI86" s="26"/>
      <c r="AJ86" s="24"/>
      <c r="AK86" s="32">
        <f t="shared" si="10"/>
        <v>39.565434782608691</v>
      </c>
      <c r="AL86" s="33">
        <f t="shared" si="11"/>
        <v>80</v>
      </c>
      <c r="AM86" s="34"/>
    </row>
    <row r="87" spans="1:43" ht="95.4" customHeight="1" x14ac:dyDescent="0.25">
      <c r="A87" s="35" t="s">
        <v>332</v>
      </c>
      <c r="B87" s="35" t="s">
        <v>333</v>
      </c>
      <c r="C87" s="10" t="s">
        <v>59</v>
      </c>
      <c r="D87" s="10" t="s">
        <v>162</v>
      </c>
      <c r="E87" s="10" t="s">
        <v>163</v>
      </c>
      <c r="F87" s="10" t="s">
        <v>149</v>
      </c>
      <c r="G87" s="10" t="s">
        <v>334</v>
      </c>
      <c r="H87" s="10" t="s">
        <v>335</v>
      </c>
      <c r="I87" s="10" t="s">
        <v>336</v>
      </c>
      <c r="J87" s="10" t="s">
        <v>337</v>
      </c>
      <c r="K87" s="10" t="s">
        <v>338</v>
      </c>
      <c r="L87" s="10" t="s">
        <v>153</v>
      </c>
      <c r="M87" s="10" t="s">
        <v>151</v>
      </c>
      <c r="N87" s="10" t="s">
        <v>160</v>
      </c>
      <c r="O87" s="10" t="s">
        <v>153</v>
      </c>
      <c r="P87" s="10" t="s">
        <v>170</v>
      </c>
      <c r="Q87" s="10" t="s">
        <v>339</v>
      </c>
      <c r="R87" s="10" t="s">
        <v>340</v>
      </c>
      <c r="S87" s="10" t="s">
        <v>160</v>
      </c>
      <c r="T87" s="10" t="s">
        <v>341</v>
      </c>
      <c r="U87" s="10" t="s">
        <v>341</v>
      </c>
      <c r="V87" s="10" t="s">
        <v>160</v>
      </c>
      <c r="W87" s="23">
        <f t="shared" si="12"/>
        <v>75.978260869565219</v>
      </c>
      <c r="X87" s="8"/>
      <c r="Y87" s="8"/>
      <c r="Z87" s="8"/>
      <c r="AA87" s="8"/>
      <c r="AB87" s="8"/>
      <c r="AC87" s="8"/>
      <c r="AD87" s="25">
        <f t="shared" si="9"/>
        <v>64.581521739130437</v>
      </c>
      <c r="AE87" s="26">
        <v>5</v>
      </c>
      <c r="AF87" s="26" t="s">
        <v>122</v>
      </c>
      <c r="AG87" s="26"/>
      <c r="AH87" s="26"/>
      <c r="AI87" s="26"/>
      <c r="AJ87" s="26"/>
      <c r="AK87" s="32">
        <f t="shared" si="10"/>
        <v>39.498913043478261</v>
      </c>
      <c r="AL87" s="33">
        <f t="shared" si="11"/>
        <v>81</v>
      </c>
      <c r="AM87" s="34"/>
    </row>
    <row r="88" spans="1:43" ht="95.4" customHeight="1" x14ac:dyDescent="0.25">
      <c r="A88" s="19" t="s">
        <v>342</v>
      </c>
      <c r="B88" s="20" t="s">
        <v>343</v>
      </c>
      <c r="C88" s="8">
        <v>82</v>
      </c>
      <c r="D88" s="8">
        <v>82</v>
      </c>
      <c r="E88" s="8">
        <v>87</v>
      </c>
      <c r="F88" s="8">
        <v>83</v>
      </c>
      <c r="G88" s="8">
        <v>64</v>
      </c>
      <c r="H88" s="8">
        <v>86</v>
      </c>
      <c r="I88" s="8">
        <v>66</v>
      </c>
      <c r="J88" s="8">
        <v>61</v>
      </c>
      <c r="K88" s="8">
        <v>78</v>
      </c>
      <c r="L88" s="8">
        <v>79</v>
      </c>
      <c r="M88" s="8">
        <v>97</v>
      </c>
      <c r="N88" s="8">
        <v>76</v>
      </c>
      <c r="O88" s="8">
        <v>64</v>
      </c>
      <c r="P88" s="8">
        <v>63</v>
      </c>
      <c r="Q88" s="8">
        <v>55</v>
      </c>
      <c r="R88" s="8">
        <v>79</v>
      </c>
      <c r="S88" s="8">
        <v>88</v>
      </c>
      <c r="T88" s="8">
        <v>80</v>
      </c>
      <c r="U88" s="8">
        <v>88</v>
      </c>
      <c r="V88" s="8">
        <v>75</v>
      </c>
      <c r="W88" s="23">
        <f t="shared" si="12"/>
        <v>74.782608695652172</v>
      </c>
      <c r="X88" s="8"/>
      <c r="Y88" s="26"/>
      <c r="Z88" s="26"/>
      <c r="AA88" s="26"/>
      <c r="AB88" s="26"/>
      <c r="AC88" s="26"/>
      <c r="AD88" s="25">
        <f t="shared" si="9"/>
        <v>63.565217391304344</v>
      </c>
      <c r="AE88" s="26">
        <v>9</v>
      </c>
      <c r="AF88" s="26" t="s">
        <v>97</v>
      </c>
      <c r="AG88" s="26"/>
      <c r="AH88" s="26"/>
      <c r="AI88" s="26"/>
      <c r="AJ88" s="24"/>
      <c r="AK88" s="32">
        <f t="shared" si="10"/>
        <v>39.489130434782609</v>
      </c>
      <c r="AL88" s="33">
        <f t="shared" si="11"/>
        <v>82</v>
      </c>
      <c r="AM88" s="34"/>
    </row>
    <row r="89" spans="1:43" ht="95.4" customHeight="1" x14ac:dyDescent="0.25">
      <c r="A89" s="19" t="s">
        <v>344</v>
      </c>
      <c r="B89" s="20" t="s">
        <v>345</v>
      </c>
      <c r="C89" s="8">
        <v>84</v>
      </c>
      <c r="D89" s="8">
        <v>76</v>
      </c>
      <c r="E89" s="8">
        <v>80</v>
      </c>
      <c r="F89" s="8">
        <v>86</v>
      </c>
      <c r="G89" s="8">
        <v>76</v>
      </c>
      <c r="H89" s="8">
        <v>91</v>
      </c>
      <c r="I89" s="8">
        <v>67</v>
      </c>
      <c r="J89" s="8">
        <v>66</v>
      </c>
      <c r="K89" s="8">
        <v>94</v>
      </c>
      <c r="L89" s="8">
        <v>86</v>
      </c>
      <c r="M89" s="8">
        <v>95</v>
      </c>
      <c r="N89" s="8">
        <v>77</v>
      </c>
      <c r="O89" s="8">
        <v>71</v>
      </c>
      <c r="P89" s="8">
        <v>71</v>
      </c>
      <c r="Q89" s="8">
        <v>53</v>
      </c>
      <c r="R89" s="8">
        <v>81</v>
      </c>
      <c r="S89" s="8">
        <v>79</v>
      </c>
      <c r="T89" s="8">
        <v>86</v>
      </c>
      <c r="U89" s="8">
        <v>97</v>
      </c>
      <c r="V89" s="8">
        <v>75</v>
      </c>
      <c r="W89" s="23">
        <f t="shared" si="12"/>
        <v>77.413043478260875</v>
      </c>
      <c r="X89" s="8"/>
      <c r="Y89" s="8"/>
      <c r="Z89" s="8"/>
      <c r="AA89" s="8"/>
      <c r="AB89" s="8"/>
      <c r="AC89" s="8"/>
      <c r="AD89" s="25">
        <f t="shared" si="9"/>
        <v>65.801086956521743</v>
      </c>
      <c r="AE89" s="26"/>
      <c r="AF89" s="26" t="s">
        <v>97</v>
      </c>
      <c r="AG89" s="26"/>
      <c r="AH89" s="26"/>
      <c r="AI89" s="26"/>
      <c r="AJ89" s="24"/>
      <c r="AK89" s="32">
        <f t="shared" si="10"/>
        <v>39.480652173913043</v>
      </c>
      <c r="AL89" s="33">
        <f t="shared" si="11"/>
        <v>83</v>
      </c>
      <c r="AM89" s="34"/>
      <c r="AO89" s="3"/>
      <c r="AP89" s="3"/>
      <c r="AQ89" s="3"/>
    </row>
    <row r="90" spans="1:43" ht="95.4" customHeight="1" x14ac:dyDescent="0.25">
      <c r="A90" s="21" t="s">
        <v>346</v>
      </c>
      <c r="B90" s="22" t="s">
        <v>347</v>
      </c>
      <c r="C90" s="8">
        <v>74</v>
      </c>
      <c r="D90" s="8">
        <v>79</v>
      </c>
      <c r="E90" s="8">
        <v>82</v>
      </c>
      <c r="F90" s="8">
        <v>84</v>
      </c>
      <c r="G90" s="8">
        <v>70</v>
      </c>
      <c r="H90" s="8">
        <v>86</v>
      </c>
      <c r="I90" s="8">
        <v>67</v>
      </c>
      <c r="J90" s="8">
        <v>62</v>
      </c>
      <c r="K90" s="8">
        <v>83</v>
      </c>
      <c r="L90" s="8">
        <v>78</v>
      </c>
      <c r="M90" s="8">
        <v>88</v>
      </c>
      <c r="N90" s="8">
        <v>76</v>
      </c>
      <c r="O90" s="8">
        <v>78</v>
      </c>
      <c r="P90" s="8">
        <v>74</v>
      </c>
      <c r="Q90" s="8">
        <v>56</v>
      </c>
      <c r="R90" s="8">
        <v>68</v>
      </c>
      <c r="S90" s="8">
        <v>87</v>
      </c>
      <c r="T90" s="8">
        <v>81</v>
      </c>
      <c r="U90" s="8">
        <v>89</v>
      </c>
      <c r="V90" s="8">
        <v>73</v>
      </c>
      <c r="W90" s="23">
        <f t="shared" si="12"/>
        <v>74.586956521739125</v>
      </c>
      <c r="X90" s="8"/>
      <c r="Y90" s="26"/>
      <c r="Z90" s="26"/>
      <c r="AA90" s="26"/>
      <c r="AB90" s="26"/>
      <c r="AC90" s="26"/>
      <c r="AD90" s="25">
        <f t="shared" si="9"/>
        <v>63.398913043478252</v>
      </c>
      <c r="AE90" s="26">
        <v>9</v>
      </c>
      <c r="AF90" s="26" t="s">
        <v>97</v>
      </c>
      <c r="AG90" s="26"/>
      <c r="AH90" s="26"/>
      <c r="AI90" s="26"/>
      <c r="AJ90" s="24"/>
      <c r="AK90" s="32">
        <f t="shared" si="10"/>
        <v>39.389347826086954</v>
      </c>
      <c r="AL90" s="33">
        <f t="shared" si="11"/>
        <v>84</v>
      </c>
      <c r="AM90" s="34"/>
    </row>
    <row r="91" spans="1:43" ht="95.4" customHeight="1" x14ac:dyDescent="0.25">
      <c r="A91" s="21" t="s">
        <v>348</v>
      </c>
      <c r="B91" s="22" t="s">
        <v>349</v>
      </c>
      <c r="C91" s="8">
        <v>89</v>
      </c>
      <c r="D91" s="8">
        <v>85</v>
      </c>
      <c r="E91" s="8">
        <v>70</v>
      </c>
      <c r="F91" s="8">
        <v>88</v>
      </c>
      <c r="G91" s="8">
        <v>64</v>
      </c>
      <c r="H91" s="8">
        <v>89</v>
      </c>
      <c r="I91" s="8">
        <v>50</v>
      </c>
      <c r="J91" s="8">
        <v>55</v>
      </c>
      <c r="K91" s="8">
        <v>81</v>
      </c>
      <c r="L91" s="8">
        <v>89</v>
      </c>
      <c r="M91" s="8">
        <v>93</v>
      </c>
      <c r="N91" s="8">
        <v>79</v>
      </c>
      <c r="O91" s="8">
        <v>71</v>
      </c>
      <c r="P91" s="8">
        <v>60</v>
      </c>
      <c r="Q91" s="8">
        <v>60</v>
      </c>
      <c r="R91" s="8">
        <v>82</v>
      </c>
      <c r="S91" s="8">
        <v>88</v>
      </c>
      <c r="T91" s="8">
        <v>83</v>
      </c>
      <c r="U91" s="8">
        <v>92</v>
      </c>
      <c r="V91" s="8">
        <v>75</v>
      </c>
      <c r="W91" s="23">
        <f t="shared" si="12"/>
        <v>74.282608695652172</v>
      </c>
      <c r="X91" s="8"/>
      <c r="Y91" s="26"/>
      <c r="Z91" s="26"/>
      <c r="AA91" s="26"/>
      <c r="AB91" s="26"/>
      <c r="AC91" s="26"/>
      <c r="AD91" s="25">
        <f t="shared" si="9"/>
        <v>63.140217391304347</v>
      </c>
      <c r="AE91" s="26">
        <v>9</v>
      </c>
      <c r="AF91" s="26" t="s">
        <v>97</v>
      </c>
      <c r="AG91" s="26"/>
      <c r="AH91" s="26"/>
      <c r="AI91" s="26"/>
      <c r="AJ91" s="24"/>
      <c r="AK91" s="32">
        <f t="shared" si="10"/>
        <v>39.234130434782607</v>
      </c>
      <c r="AL91" s="33">
        <f t="shared" si="11"/>
        <v>85</v>
      </c>
      <c r="AM91" s="34"/>
    </row>
    <row r="92" spans="1:43" ht="95.4" customHeight="1" x14ac:dyDescent="0.25">
      <c r="A92" s="35" t="s">
        <v>350</v>
      </c>
      <c r="B92" s="35" t="s">
        <v>351</v>
      </c>
      <c r="C92" s="10" t="s">
        <v>54</v>
      </c>
      <c r="D92" s="10" t="s">
        <v>126</v>
      </c>
      <c r="E92" s="10" t="s">
        <v>60</v>
      </c>
      <c r="F92" s="10" t="s">
        <v>54</v>
      </c>
      <c r="G92" s="10" t="s">
        <v>127</v>
      </c>
      <c r="H92" s="10" t="s">
        <v>59</v>
      </c>
      <c r="I92" s="10" t="s">
        <v>234</v>
      </c>
      <c r="J92" s="10" t="s">
        <v>234</v>
      </c>
      <c r="K92" s="10" t="s">
        <v>45</v>
      </c>
      <c r="L92" s="10" t="s">
        <v>202</v>
      </c>
      <c r="M92" s="10" t="s">
        <v>78</v>
      </c>
      <c r="N92" s="10" t="s">
        <v>113</v>
      </c>
      <c r="O92" s="10" t="s">
        <v>56</v>
      </c>
      <c r="P92" s="10" t="s">
        <v>82</v>
      </c>
      <c r="Q92" s="10" t="s">
        <v>194</v>
      </c>
      <c r="R92" s="10" t="s">
        <v>227</v>
      </c>
      <c r="S92" s="10" t="s">
        <v>127</v>
      </c>
      <c r="T92" s="10" t="s">
        <v>202</v>
      </c>
      <c r="U92" s="10" t="s">
        <v>49</v>
      </c>
      <c r="V92" s="10" t="s">
        <v>82</v>
      </c>
      <c r="W92" s="23">
        <f t="shared" si="12"/>
        <v>75.282608695652172</v>
      </c>
      <c r="X92" s="8"/>
      <c r="Y92" s="8"/>
      <c r="Z92" s="8"/>
      <c r="AA92" s="8"/>
      <c r="AB92" s="8"/>
      <c r="AC92" s="8"/>
      <c r="AD92" s="25">
        <f t="shared" si="9"/>
        <v>63.990217391304341</v>
      </c>
      <c r="AE92" s="26">
        <v>5</v>
      </c>
      <c r="AF92" s="8" t="s">
        <v>122</v>
      </c>
      <c r="AG92" s="26"/>
      <c r="AH92" s="26"/>
      <c r="AI92" s="26"/>
      <c r="AJ92" s="24"/>
      <c r="AK92" s="32">
        <f t="shared" si="10"/>
        <v>39.144130434782603</v>
      </c>
      <c r="AL92" s="33">
        <f t="shared" si="11"/>
        <v>86</v>
      </c>
      <c r="AM92" s="34"/>
    </row>
    <row r="93" spans="1:43" ht="95.4" customHeight="1" x14ac:dyDescent="0.25">
      <c r="A93" s="35" t="s">
        <v>352</v>
      </c>
      <c r="B93" s="35" t="s">
        <v>353</v>
      </c>
      <c r="C93" s="10" t="s">
        <v>80</v>
      </c>
      <c r="D93" s="10" t="s">
        <v>59</v>
      </c>
      <c r="E93" s="10" t="s">
        <v>202</v>
      </c>
      <c r="F93" s="10" t="s">
        <v>45</v>
      </c>
      <c r="G93" s="10" t="s">
        <v>234</v>
      </c>
      <c r="H93" s="10" t="s">
        <v>227</v>
      </c>
      <c r="I93" s="10" t="s">
        <v>60</v>
      </c>
      <c r="J93" s="10" t="s">
        <v>234</v>
      </c>
      <c r="K93" s="10" t="s">
        <v>110</v>
      </c>
      <c r="L93" s="10" t="s">
        <v>49</v>
      </c>
      <c r="M93" s="10" t="s">
        <v>47</v>
      </c>
      <c r="N93" s="10" t="s">
        <v>81</v>
      </c>
      <c r="O93" s="10" t="s">
        <v>223</v>
      </c>
      <c r="P93" s="10" t="s">
        <v>135</v>
      </c>
      <c r="Q93" s="10" t="s">
        <v>110</v>
      </c>
      <c r="R93" s="10" t="s">
        <v>82</v>
      </c>
      <c r="S93" s="10" t="s">
        <v>126</v>
      </c>
      <c r="T93" s="10" t="s">
        <v>202</v>
      </c>
      <c r="U93" s="10" t="s">
        <v>126</v>
      </c>
      <c r="V93" s="10" t="s">
        <v>82</v>
      </c>
      <c r="W93" s="23">
        <f t="shared" si="12"/>
        <v>75.282608695652172</v>
      </c>
      <c r="X93" s="8"/>
      <c r="Y93" s="26"/>
      <c r="Z93" s="26"/>
      <c r="AA93" s="26"/>
      <c r="AB93" s="26"/>
      <c r="AC93" s="26"/>
      <c r="AD93" s="25">
        <f t="shared" si="9"/>
        <v>63.990217391304341</v>
      </c>
      <c r="AE93" s="26">
        <v>5</v>
      </c>
      <c r="AF93" s="26" t="s">
        <v>122</v>
      </c>
      <c r="AG93" s="26"/>
      <c r="AH93" s="26"/>
      <c r="AI93" s="26"/>
      <c r="AJ93" s="24"/>
      <c r="AK93" s="32">
        <f t="shared" si="10"/>
        <v>39.144130434782603</v>
      </c>
      <c r="AL93" s="33">
        <f t="shared" si="11"/>
        <v>86</v>
      </c>
      <c r="AM93" s="34"/>
    </row>
    <row r="94" spans="1:43" ht="95.4" customHeight="1" x14ac:dyDescent="0.25">
      <c r="A94" s="35" t="s">
        <v>354</v>
      </c>
      <c r="B94" s="35" t="s">
        <v>355</v>
      </c>
      <c r="C94" s="8">
        <v>75</v>
      </c>
      <c r="D94" s="8">
        <v>86</v>
      </c>
      <c r="E94" s="8">
        <v>81</v>
      </c>
      <c r="F94" s="8">
        <v>87</v>
      </c>
      <c r="G94" s="8">
        <v>79</v>
      </c>
      <c r="H94" s="8">
        <v>94</v>
      </c>
      <c r="I94" s="8">
        <v>74</v>
      </c>
      <c r="J94" s="8">
        <v>66</v>
      </c>
      <c r="K94" s="8">
        <v>85</v>
      </c>
      <c r="L94" s="8">
        <v>85</v>
      </c>
      <c r="M94" s="8">
        <v>89</v>
      </c>
      <c r="N94" s="8">
        <v>75</v>
      </c>
      <c r="O94" s="8">
        <v>76</v>
      </c>
      <c r="P94" s="8">
        <v>65</v>
      </c>
      <c r="Q94" s="8">
        <v>67</v>
      </c>
      <c r="R94" s="8">
        <v>48</v>
      </c>
      <c r="S94" s="8">
        <v>80</v>
      </c>
      <c r="T94" s="8">
        <v>77</v>
      </c>
      <c r="U94" s="8">
        <v>70</v>
      </c>
      <c r="V94" s="8">
        <v>65</v>
      </c>
      <c r="W94" s="23">
        <f t="shared" si="12"/>
        <v>74.347826086956516</v>
      </c>
      <c r="X94" s="8"/>
      <c r="Y94" s="8"/>
      <c r="Z94" s="8"/>
      <c r="AA94" s="8"/>
      <c r="AB94" s="8"/>
      <c r="AC94" s="8"/>
      <c r="AD94" s="25">
        <f t="shared" si="9"/>
        <v>63.195652173913039</v>
      </c>
      <c r="AE94" s="26">
        <v>8</v>
      </c>
      <c r="AF94" s="26" t="s">
        <v>356</v>
      </c>
      <c r="AG94" s="26"/>
      <c r="AH94" s="26"/>
      <c r="AI94" s="26"/>
      <c r="AJ94" s="24"/>
      <c r="AK94" s="32">
        <f t="shared" si="10"/>
        <v>39.117391304347827</v>
      </c>
      <c r="AL94" s="33">
        <f t="shared" si="11"/>
        <v>88</v>
      </c>
      <c r="AM94" s="34"/>
    </row>
    <row r="95" spans="1:43" ht="95.4" customHeight="1" x14ac:dyDescent="0.25">
      <c r="A95" s="19" t="s">
        <v>357</v>
      </c>
      <c r="B95" s="20" t="s">
        <v>358</v>
      </c>
      <c r="C95" s="8">
        <v>81</v>
      </c>
      <c r="D95" s="8">
        <v>79</v>
      </c>
      <c r="E95" s="8">
        <v>88</v>
      </c>
      <c r="F95" s="8">
        <v>86</v>
      </c>
      <c r="G95" s="8">
        <v>54</v>
      </c>
      <c r="H95" s="8">
        <v>89</v>
      </c>
      <c r="I95" s="8">
        <v>65</v>
      </c>
      <c r="J95" s="8">
        <v>60</v>
      </c>
      <c r="K95" s="8">
        <v>77</v>
      </c>
      <c r="L95" s="8">
        <v>73</v>
      </c>
      <c r="M95" s="8">
        <v>97</v>
      </c>
      <c r="N95" s="8">
        <v>69</v>
      </c>
      <c r="O95" s="8">
        <v>63</v>
      </c>
      <c r="P95" s="8">
        <v>70</v>
      </c>
      <c r="Q95" s="8">
        <v>53</v>
      </c>
      <c r="R95" s="8">
        <v>80</v>
      </c>
      <c r="S95" s="8">
        <v>86</v>
      </c>
      <c r="T95" s="8">
        <v>83</v>
      </c>
      <c r="U95" s="8">
        <v>88</v>
      </c>
      <c r="V95" s="8">
        <v>75</v>
      </c>
      <c r="W95" s="23">
        <f t="shared" si="12"/>
        <v>73.673913043478265</v>
      </c>
      <c r="X95" s="8"/>
      <c r="Y95" s="26"/>
      <c r="Z95" s="26"/>
      <c r="AA95" s="26"/>
      <c r="AB95" s="26"/>
      <c r="AC95" s="26"/>
      <c r="AD95" s="25">
        <f t="shared" si="9"/>
        <v>62.622826086956522</v>
      </c>
      <c r="AE95" s="26">
        <v>9</v>
      </c>
      <c r="AF95" s="26" t="s">
        <v>97</v>
      </c>
      <c r="AG95" s="26"/>
      <c r="AH95" s="26"/>
      <c r="AI95" s="26"/>
      <c r="AJ95" s="24"/>
      <c r="AK95" s="32">
        <f t="shared" si="10"/>
        <v>38.923695652173912</v>
      </c>
      <c r="AL95" s="33">
        <f t="shared" si="11"/>
        <v>89</v>
      </c>
      <c r="AM95" s="34"/>
    </row>
    <row r="96" spans="1:43" ht="95.4" customHeight="1" x14ac:dyDescent="0.25">
      <c r="A96" s="35" t="s">
        <v>359</v>
      </c>
      <c r="B96" s="35" t="s">
        <v>360</v>
      </c>
      <c r="C96" s="10" t="s">
        <v>58</v>
      </c>
      <c r="D96" s="10" t="s">
        <v>112</v>
      </c>
      <c r="E96" s="10" t="s">
        <v>227</v>
      </c>
      <c r="F96" s="10" t="s">
        <v>47</v>
      </c>
      <c r="G96" s="10" t="s">
        <v>223</v>
      </c>
      <c r="H96" s="10" t="s">
        <v>54</v>
      </c>
      <c r="I96" s="10" t="s">
        <v>234</v>
      </c>
      <c r="J96" s="10" t="s">
        <v>50</v>
      </c>
      <c r="K96" s="10" t="s">
        <v>59</v>
      </c>
      <c r="L96" s="10" t="s">
        <v>56</v>
      </c>
      <c r="M96" s="10" t="s">
        <v>75</v>
      </c>
      <c r="N96" s="10" t="s">
        <v>113</v>
      </c>
      <c r="O96" s="10" t="s">
        <v>81</v>
      </c>
      <c r="P96" s="10" t="s">
        <v>55</v>
      </c>
      <c r="Q96" s="10" t="s">
        <v>234</v>
      </c>
      <c r="R96" s="10" t="s">
        <v>194</v>
      </c>
      <c r="S96" s="10" t="s">
        <v>46</v>
      </c>
      <c r="T96" s="10" t="s">
        <v>56</v>
      </c>
      <c r="U96" s="10" t="s">
        <v>80</v>
      </c>
      <c r="V96" s="10" t="s">
        <v>81</v>
      </c>
      <c r="W96" s="23">
        <f t="shared" si="12"/>
        <v>74.652173913043484</v>
      </c>
      <c r="X96" s="8"/>
      <c r="Y96" s="8"/>
      <c r="Z96" s="8"/>
      <c r="AA96" s="8"/>
      <c r="AB96" s="8"/>
      <c r="AC96" s="8"/>
      <c r="AD96" s="25">
        <f t="shared" si="9"/>
        <v>63.454347826086959</v>
      </c>
      <c r="AE96" s="26">
        <v>5</v>
      </c>
      <c r="AF96" s="26" t="s">
        <v>122</v>
      </c>
      <c r="AG96" s="26"/>
      <c r="AH96" s="26"/>
      <c r="AI96" s="26"/>
      <c r="AJ96" s="24"/>
      <c r="AK96" s="32">
        <f t="shared" si="10"/>
        <v>38.822608695652171</v>
      </c>
      <c r="AL96" s="33">
        <f t="shared" si="11"/>
        <v>90</v>
      </c>
      <c r="AM96" s="34"/>
    </row>
    <row r="97" spans="1:43" ht="95.4" customHeight="1" x14ac:dyDescent="0.25">
      <c r="A97" s="21" t="s">
        <v>361</v>
      </c>
      <c r="B97" s="22" t="s">
        <v>362</v>
      </c>
      <c r="C97" s="8">
        <v>84</v>
      </c>
      <c r="D97" s="8">
        <v>82</v>
      </c>
      <c r="E97" s="8">
        <v>88</v>
      </c>
      <c r="F97" s="8">
        <v>87</v>
      </c>
      <c r="G97" s="8">
        <v>62</v>
      </c>
      <c r="H97" s="8">
        <v>75</v>
      </c>
      <c r="I97" s="8">
        <v>70</v>
      </c>
      <c r="J97" s="8">
        <v>53</v>
      </c>
      <c r="K97" s="8">
        <v>86</v>
      </c>
      <c r="L97" s="8">
        <v>78</v>
      </c>
      <c r="M97" s="8">
        <v>88</v>
      </c>
      <c r="N97" s="8">
        <v>73</v>
      </c>
      <c r="O97" s="8">
        <v>72</v>
      </c>
      <c r="P97" s="8">
        <v>67</v>
      </c>
      <c r="Q97" s="8">
        <v>60</v>
      </c>
      <c r="R97" s="8">
        <v>60</v>
      </c>
      <c r="S97" s="8">
        <v>82</v>
      </c>
      <c r="T97" s="8">
        <v>84</v>
      </c>
      <c r="U97" s="8">
        <v>89</v>
      </c>
      <c r="V97" s="8">
        <v>73</v>
      </c>
      <c r="W97" s="23">
        <f>(C97*2+D97*3+E97*2+F97*2+G97*3+H97*1+I97*4+J97*3+K97*1+L97*3+M97*2+N97*2+O97*2+P97*3+Q97*3+R97*4+S97*1+T97*1+U97*2+V97*1)/45</f>
        <v>73.066666666666663</v>
      </c>
      <c r="X97" s="8"/>
      <c r="Y97" s="26"/>
      <c r="Z97" s="26"/>
      <c r="AA97" s="26"/>
      <c r="AB97" s="26"/>
      <c r="AC97" s="26"/>
      <c r="AD97" s="25">
        <f t="shared" si="9"/>
        <v>62.106666666666662</v>
      </c>
      <c r="AE97" s="26">
        <v>9</v>
      </c>
      <c r="AF97" s="26" t="s">
        <v>97</v>
      </c>
      <c r="AG97" s="26"/>
      <c r="AH97" s="26"/>
      <c r="AI97" s="26"/>
      <c r="AJ97" s="24"/>
      <c r="AK97" s="32">
        <f t="shared" si="10"/>
        <v>38.613999999999997</v>
      </c>
      <c r="AL97" s="33">
        <f t="shared" si="11"/>
        <v>91</v>
      </c>
      <c r="AM97" s="34"/>
    </row>
    <row r="98" spans="1:43" ht="95.4" customHeight="1" x14ac:dyDescent="0.25">
      <c r="A98" s="35" t="s">
        <v>363</v>
      </c>
      <c r="B98" s="35" t="s">
        <v>364</v>
      </c>
      <c r="C98" s="10" t="s">
        <v>49</v>
      </c>
      <c r="D98" s="10" t="s">
        <v>46</v>
      </c>
      <c r="E98" s="10" t="s">
        <v>201</v>
      </c>
      <c r="F98" s="10" t="s">
        <v>49</v>
      </c>
      <c r="G98" s="10" t="s">
        <v>128</v>
      </c>
      <c r="H98" s="10" t="s">
        <v>126</v>
      </c>
      <c r="I98" s="10" t="s">
        <v>81</v>
      </c>
      <c r="J98" s="10" t="s">
        <v>81</v>
      </c>
      <c r="K98" s="10" t="s">
        <v>77</v>
      </c>
      <c r="L98" s="10" t="s">
        <v>202</v>
      </c>
      <c r="M98" s="10" t="s">
        <v>79</v>
      </c>
      <c r="N98" s="10" t="s">
        <v>113</v>
      </c>
      <c r="O98" s="10" t="s">
        <v>58</v>
      </c>
      <c r="P98" s="10" t="s">
        <v>223</v>
      </c>
      <c r="Q98" s="10" t="s">
        <v>365</v>
      </c>
      <c r="R98" s="10" t="s">
        <v>331</v>
      </c>
      <c r="S98" s="10" t="s">
        <v>54</v>
      </c>
      <c r="T98" s="10" t="s">
        <v>127</v>
      </c>
      <c r="U98" s="10" t="s">
        <v>81</v>
      </c>
      <c r="V98" s="10" t="s">
        <v>201</v>
      </c>
      <c r="W98" s="23">
        <f>(C98*2+D98*3+E98*3+F98*2+G98*3+H98*1+I98*4+J98*3+K98*1+L98*3+M98*2+N98*2+O98*2+P98*3+Q98*3+R98*4+S98*1+T98*1+U98*2+V98*1)/46</f>
        <v>73.347826086956516</v>
      </c>
      <c r="X98" s="8"/>
      <c r="Y98" s="26"/>
      <c r="Z98" s="26"/>
      <c r="AA98" s="26"/>
      <c r="AB98" s="26"/>
      <c r="AC98" s="26"/>
      <c r="AD98" s="25">
        <f t="shared" si="9"/>
        <v>62.345652173913038</v>
      </c>
      <c r="AE98" s="26">
        <v>8</v>
      </c>
      <c r="AF98" s="26" t="s">
        <v>356</v>
      </c>
      <c r="AG98" s="26"/>
      <c r="AH98" s="26"/>
      <c r="AI98" s="26"/>
      <c r="AJ98" s="24"/>
      <c r="AK98" s="32">
        <f t="shared" si="10"/>
        <v>38.607391304347821</v>
      </c>
      <c r="AL98" s="33">
        <f t="shared" si="11"/>
        <v>92</v>
      </c>
      <c r="AM98" s="34"/>
    </row>
    <row r="99" spans="1:43" ht="95.4" customHeight="1" x14ac:dyDescent="0.25">
      <c r="A99" s="21" t="s">
        <v>366</v>
      </c>
      <c r="B99" s="22" t="s">
        <v>367</v>
      </c>
      <c r="C99" s="8">
        <v>81</v>
      </c>
      <c r="D99" s="8">
        <v>83</v>
      </c>
      <c r="E99" s="8">
        <v>77</v>
      </c>
      <c r="F99" s="8">
        <v>82</v>
      </c>
      <c r="G99" s="8">
        <v>45</v>
      </c>
      <c r="H99" s="8">
        <v>87</v>
      </c>
      <c r="I99" s="8">
        <v>71</v>
      </c>
      <c r="J99" s="8">
        <v>50</v>
      </c>
      <c r="K99" s="8">
        <v>88</v>
      </c>
      <c r="L99" s="8">
        <v>85</v>
      </c>
      <c r="M99" s="8">
        <v>94</v>
      </c>
      <c r="N99" s="8">
        <v>72</v>
      </c>
      <c r="O99" s="8">
        <v>69</v>
      </c>
      <c r="P99" s="8">
        <v>49</v>
      </c>
      <c r="Q99" s="8">
        <v>64</v>
      </c>
      <c r="R99" s="8">
        <v>68</v>
      </c>
      <c r="S99" s="8">
        <v>82</v>
      </c>
      <c r="T99" s="8">
        <v>86</v>
      </c>
      <c r="U99" s="8">
        <v>91</v>
      </c>
      <c r="V99" s="8">
        <v>66</v>
      </c>
      <c r="W99" s="23">
        <f>(C99*2+D99*3+E99*2+F99*2+G99*3+H99*1+I99*4+J99*3+K99*1+L99*3+M99*2+N99*2+O99*2+P99*3+Q99*3+R99*4+S99*1+T99*1+U99*2+V99*1)/45</f>
        <v>71.666666666666671</v>
      </c>
      <c r="X99" s="8"/>
      <c r="Y99" s="26"/>
      <c r="Z99" s="26"/>
      <c r="AA99" s="26"/>
      <c r="AB99" s="26"/>
      <c r="AC99" s="26"/>
      <c r="AD99" s="25">
        <f t="shared" si="9"/>
        <v>60.916666666666671</v>
      </c>
      <c r="AE99" s="26">
        <v>12</v>
      </c>
      <c r="AF99" s="26" t="s">
        <v>214</v>
      </c>
      <c r="AG99" s="26"/>
      <c r="AH99" s="26"/>
      <c r="AI99" s="26"/>
      <c r="AJ99" s="24"/>
      <c r="AK99" s="32">
        <f t="shared" si="10"/>
        <v>38.35</v>
      </c>
      <c r="AL99" s="33">
        <f t="shared" si="11"/>
        <v>93</v>
      </c>
      <c r="AM99" s="34"/>
    </row>
    <row r="100" spans="1:43" ht="95.4" customHeight="1" x14ac:dyDescent="0.25">
      <c r="A100" s="35" t="s">
        <v>368</v>
      </c>
      <c r="B100" s="35" t="s">
        <v>369</v>
      </c>
      <c r="C100" s="10" t="s">
        <v>80</v>
      </c>
      <c r="D100" s="10" t="s">
        <v>81</v>
      </c>
      <c r="E100" s="10" t="s">
        <v>194</v>
      </c>
      <c r="F100" s="10" t="s">
        <v>54</v>
      </c>
      <c r="G100" s="10" t="s">
        <v>295</v>
      </c>
      <c r="H100" s="10" t="s">
        <v>49</v>
      </c>
      <c r="I100" s="10" t="s">
        <v>223</v>
      </c>
      <c r="J100" s="10" t="s">
        <v>234</v>
      </c>
      <c r="K100" s="10" t="s">
        <v>52</v>
      </c>
      <c r="L100" s="10" t="s">
        <v>370</v>
      </c>
      <c r="M100" s="10" t="s">
        <v>202</v>
      </c>
      <c r="N100" s="10" t="s">
        <v>223</v>
      </c>
      <c r="O100" s="10" t="s">
        <v>49</v>
      </c>
      <c r="P100" s="10" t="s">
        <v>81</v>
      </c>
      <c r="Q100" s="10" t="s">
        <v>135</v>
      </c>
      <c r="R100" s="10" t="s">
        <v>135</v>
      </c>
      <c r="S100" s="10" t="s">
        <v>49</v>
      </c>
      <c r="T100" s="10" t="s">
        <v>126</v>
      </c>
      <c r="U100" s="10" t="s">
        <v>56</v>
      </c>
      <c r="V100" s="10" t="s">
        <v>113</v>
      </c>
      <c r="W100" s="23">
        <f t="shared" ref="W100:W116" si="13">(C100*2+D100*3+E100*3+F100*2+G100*3+H100*1+I100*4+J100*3+K100*1+L100*3+M100*2+N100*2+O100*2+P100*3+Q100*3+R100*4+S100*1+T100*1+U100*2+V100*1)/46</f>
        <v>71.847826086956516</v>
      </c>
      <c r="X100" s="8"/>
      <c r="Y100" s="26"/>
      <c r="Z100" s="26"/>
      <c r="AA100" s="26">
        <v>8</v>
      </c>
      <c r="AB100" s="26"/>
      <c r="AC100" s="26"/>
      <c r="AD100" s="25">
        <f t="shared" si="9"/>
        <v>62.270652173913042</v>
      </c>
      <c r="AE100" s="26">
        <v>5</v>
      </c>
      <c r="AF100" s="26" t="s">
        <v>122</v>
      </c>
      <c r="AG100" s="26"/>
      <c r="AH100" s="26"/>
      <c r="AI100" s="26"/>
      <c r="AJ100" s="24"/>
      <c r="AK100" s="32">
        <f t="shared" si="10"/>
        <v>38.112391304347824</v>
      </c>
      <c r="AL100" s="33">
        <f t="shared" si="11"/>
        <v>94</v>
      </c>
      <c r="AM100" s="34"/>
    </row>
    <row r="101" spans="1:43" ht="95.4" customHeight="1" x14ac:dyDescent="0.25">
      <c r="A101" s="35" t="s">
        <v>371</v>
      </c>
      <c r="B101" s="35" t="s">
        <v>372</v>
      </c>
      <c r="C101" s="10" t="s">
        <v>56</v>
      </c>
      <c r="D101" s="10" t="s">
        <v>80</v>
      </c>
      <c r="E101" s="10" t="s">
        <v>51</v>
      </c>
      <c r="F101" s="10" t="s">
        <v>59</v>
      </c>
      <c r="G101" s="10" t="s">
        <v>228</v>
      </c>
      <c r="H101" s="10" t="s">
        <v>112</v>
      </c>
      <c r="I101" s="10" t="s">
        <v>48</v>
      </c>
      <c r="J101" s="10" t="s">
        <v>48</v>
      </c>
      <c r="K101" s="10" t="s">
        <v>75</v>
      </c>
      <c r="L101" s="10" t="s">
        <v>82</v>
      </c>
      <c r="M101" s="10" t="s">
        <v>80</v>
      </c>
      <c r="N101" s="10" t="s">
        <v>128</v>
      </c>
      <c r="O101" s="10" t="s">
        <v>227</v>
      </c>
      <c r="P101" s="10" t="s">
        <v>113</v>
      </c>
      <c r="Q101" s="10" t="s">
        <v>234</v>
      </c>
      <c r="R101" s="10" t="s">
        <v>60</v>
      </c>
      <c r="S101" s="10" t="s">
        <v>80</v>
      </c>
      <c r="T101" s="10" t="s">
        <v>60</v>
      </c>
      <c r="U101" s="10" t="s">
        <v>55</v>
      </c>
      <c r="V101" s="10" t="s">
        <v>55</v>
      </c>
      <c r="W101" s="23">
        <f t="shared" si="13"/>
        <v>72.369565217391298</v>
      </c>
      <c r="X101" s="8"/>
      <c r="Y101" s="26"/>
      <c r="Z101" s="26"/>
      <c r="AA101" s="26"/>
      <c r="AB101" s="26"/>
      <c r="AC101" s="26"/>
      <c r="AD101" s="25">
        <f t="shared" si="9"/>
        <v>61.514130434782601</v>
      </c>
      <c r="AE101" s="26">
        <v>5</v>
      </c>
      <c r="AF101" s="26" t="s">
        <v>122</v>
      </c>
      <c r="AG101" s="26"/>
      <c r="AH101" s="26"/>
      <c r="AI101" s="26"/>
      <c r="AJ101" s="24"/>
      <c r="AK101" s="32">
        <f t="shared" si="10"/>
        <v>37.658478260869558</v>
      </c>
      <c r="AL101" s="33">
        <f t="shared" si="11"/>
        <v>95</v>
      </c>
      <c r="AM101" s="34"/>
    </row>
    <row r="102" spans="1:43" ht="95.4" customHeight="1" x14ac:dyDescent="0.25">
      <c r="A102" s="19" t="s">
        <v>373</v>
      </c>
      <c r="B102" s="20" t="s">
        <v>374</v>
      </c>
      <c r="C102" s="8">
        <v>70</v>
      </c>
      <c r="D102" s="8">
        <v>80</v>
      </c>
      <c r="E102" s="8">
        <v>51</v>
      </c>
      <c r="F102" s="8">
        <v>91</v>
      </c>
      <c r="G102" s="8">
        <v>62</v>
      </c>
      <c r="H102" s="8">
        <v>90</v>
      </c>
      <c r="I102" s="8">
        <v>66</v>
      </c>
      <c r="J102" s="8">
        <v>49</v>
      </c>
      <c r="K102" s="8">
        <v>90</v>
      </c>
      <c r="L102" s="8">
        <v>79</v>
      </c>
      <c r="M102" s="8">
        <v>90</v>
      </c>
      <c r="N102" s="8">
        <v>64</v>
      </c>
      <c r="O102" s="8">
        <v>77</v>
      </c>
      <c r="P102" s="8">
        <v>61</v>
      </c>
      <c r="Q102" s="8">
        <v>68</v>
      </c>
      <c r="R102" s="8">
        <v>68</v>
      </c>
      <c r="S102" s="8">
        <v>77</v>
      </c>
      <c r="T102" s="8">
        <v>80</v>
      </c>
      <c r="U102" s="8">
        <v>90</v>
      </c>
      <c r="V102" s="8">
        <v>78</v>
      </c>
      <c r="W102" s="23">
        <f t="shared" si="13"/>
        <v>70.978260869565219</v>
      </c>
      <c r="X102" s="8"/>
      <c r="Y102" s="26"/>
      <c r="Z102" s="26"/>
      <c r="AA102" s="26"/>
      <c r="AB102" s="26"/>
      <c r="AC102" s="26"/>
      <c r="AD102" s="25">
        <f t="shared" si="9"/>
        <v>60.331521739130437</v>
      </c>
      <c r="AE102" s="26">
        <v>9</v>
      </c>
      <c r="AF102" s="26" t="s">
        <v>97</v>
      </c>
      <c r="AG102" s="26"/>
      <c r="AH102" s="26"/>
      <c r="AI102" s="26"/>
      <c r="AJ102" s="24"/>
      <c r="AK102" s="32">
        <f t="shared" si="10"/>
        <v>37.548913043478265</v>
      </c>
      <c r="AL102" s="33">
        <f t="shared" si="11"/>
        <v>96</v>
      </c>
      <c r="AM102" s="34"/>
    </row>
    <row r="103" spans="1:43" ht="95.4" customHeight="1" x14ac:dyDescent="0.25">
      <c r="A103" s="19" t="s">
        <v>375</v>
      </c>
      <c r="B103" s="20" t="s">
        <v>376</v>
      </c>
      <c r="C103" s="8">
        <v>81</v>
      </c>
      <c r="D103" s="8">
        <v>80</v>
      </c>
      <c r="E103" s="8">
        <v>81</v>
      </c>
      <c r="F103" s="8">
        <v>88</v>
      </c>
      <c r="G103" s="8">
        <v>60</v>
      </c>
      <c r="H103" s="8">
        <v>86</v>
      </c>
      <c r="I103" s="8">
        <v>56</v>
      </c>
      <c r="J103" s="8">
        <v>64</v>
      </c>
      <c r="K103" s="8">
        <v>83</v>
      </c>
      <c r="L103" s="8">
        <v>64</v>
      </c>
      <c r="M103" s="8">
        <v>89</v>
      </c>
      <c r="N103" s="8">
        <v>73</v>
      </c>
      <c r="O103" s="8">
        <v>61</v>
      </c>
      <c r="P103" s="8">
        <v>63</v>
      </c>
      <c r="Q103" s="8">
        <v>60</v>
      </c>
      <c r="R103" s="8">
        <v>73</v>
      </c>
      <c r="S103" s="8">
        <v>76</v>
      </c>
      <c r="T103" s="8">
        <v>81</v>
      </c>
      <c r="U103" s="8">
        <v>70</v>
      </c>
      <c r="V103" s="8">
        <v>70</v>
      </c>
      <c r="W103" s="23">
        <f t="shared" si="13"/>
        <v>70.695652173913047</v>
      </c>
      <c r="X103" s="8"/>
      <c r="Y103" s="26"/>
      <c r="Z103" s="26"/>
      <c r="AA103" s="26"/>
      <c r="AB103" s="26"/>
      <c r="AC103" s="26"/>
      <c r="AD103" s="25">
        <f t="shared" ref="AD103:AD134" si="14">(W103*0.85+(X103+Y103+Z103+AA103-AB103-AC103)*0.15)</f>
        <v>60.091304347826089</v>
      </c>
      <c r="AE103" s="26">
        <v>9</v>
      </c>
      <c r="AF103" s="26" t="s">
        <v>97</v>
      </c>
      <c r="AG103" s="26"/>
      <c r="AH103" s="26"/>
      <c r="AI103" s="26"/>
      <c r="AJ103" s="24"/>
      <c r="AK103" s="32">
        <f t="shared" ref="AK103:AK116" si="15">AD103*0.6+AE103*0.15+AG103*0.1+AI103*0.15</f>
        <v>37.404782608695655</v>
      </c>
      <c r="AL103" s="33">
        <f t="shared" ref="AL103:AL134" si="16">RANK(AK103,$AK$7:$AK$116)</f>
        <v>97</v>
      </c>
      <c r="AM103" s="34"/>
    </row>
    <row r="104" spans="1:43" ht="95.4" customHeight="1" x14ac:dyDescent="0.25">
      <c r="A104" s="35" t="s">
        <v>377</v>
      </c>
      <c r="B104" s="35" t="s">
        <v>378</v>
      </c>
      <c r="C104" s="10" t="s">
        <v>81</v>
      </c>
      <c r="D104" s="10" t="s">
        <v>49</v>
      </c>
      <c r="E104" s="10" t="s">
        <v>82</v>
      </c>
      <c r="F104" s="10" t="s">
        <v>202</v>
      </c>
      <c r="G104" s="10" t="s">
        <v>379</v>
      </c>
      <c r="H104" s="10" t="s">
        <v>110</v>
      </c>
      <c r="I104" s="10" t="s">
        <v>111</v>
      </c>
      <c r="J104" s="10" t="s">
        <v>113</v>
      </c>
      <c r="K104" s="10" t="s">
        <v>51</v>
      </c>
      <c r="L104" s="10" t="s">
        <v>80</v>
      </c>
      <c r="M104" s="10" t="s">
        <v>126</v>
      </c>
      <c r="N104" s="10" t="s">
        <v>127</v>
      </c>
      <c r="O104" s="10" t="s">
        <v>55</v>
      </c>
      <c r="P104" s="10" t="s">
        <v>113</v>
      </c>
      <c r="Q104" s="10" t="s">
        <v>295</v>
      </c>
      <c r="R104" s="10" t="s">
        <v>227</v>
      </c>
      <c r="S104" s="10" t="s">
        <v>59</v>
      </c>
      <c r="T104" s="10" t="s">
        <v>60</v>
      </c>
      <c r="U104" s="10" t="s">
        <v>112</v>
      </c>
      <c r="V104" s="10" t="s">
        <v>45</v>
      </c>
      <c r="W104" s="23">
        <f t="shared" si="13"/>
        <v>71.869565217391298</v>
      </c>
      <c r="X104" s="8"/>
      <c r="Y104" s="8"/>
      <c r="Z104" s="8"/>
      <c r="AA104" s="8"/>
      <c r="AB104" s="8"/>
      <c r="AC104" s="8"/>
      <c r="AD104" s="25">
        <f t="shared" si="14"/>
        <v>61.089130434782604</v>
      </c>
      <c r="AE104" s="26">
        <v>5</v>
      </c>
      <c r="AF104" s="26" t="s">
        <v>122</v>
      </c>
      <c r="AG104" s="26"/>
      <c r="AH104" s="26"/>
      <c r="AI104" s="26"/>
      <c r="AJ104" s="24"/>
      <c r="AK104" s="32">
        <f t="shared" si="15"/>
        <v>37.403478260869562</v>
      </c>
      <c r="AL104" s="33">
        <f t="shared" si="16"/>
        <v>98</v>
      </c>
      <c r="AM104" s="34"/>
    </row>
    <row r="105" spans="1:43" ht="95.4" customHeight="1" x14ac:dyDescent="0.25">
      <c r="A105" s="35" t="s">
        <v>380</v>
      </c>
      <c r="B105" s="35" t="s">
        <v>381</v>
      </c>
      <c r="C105" s="11">
        <v>70</v>
      </c>
      <c r="D105" s="8">
        <v>86</v>
      </c>
      <c r="E105" s="8">
        <v>87</v>
      </c>
      <c r="F105" s="8">
        <v>62</v>
      </c>
      <c r="G105" s="8">
        <v>60</v>
      </c>
      <c r="H105" s="8">
        <v>93</v>
      </c>
      <c r="I105" s="8">
        <v>76</v>
      </c>
      <c r="J105" s="8">
        <v>56</v>
      </c>
      <c r="K105" s="8">
        <v>85</v>
      </c>
      <c r="L105" s="8">
        <v>71</v>
      </c>
      <c r="M105" s="8">
        <v>90</v>
      </c>
      <c r="N105" s="8">
        <v>76</v>
      </c>
      <c r="O105" s="8">
        <v>70</v>
      </c>
      <c r="P105" s="8">
        <v>60</v>
      </c>
      <c r="Q105" s="8">
        <v>49</v>
      </c>
      <c r="R105" s="8">
        <v>67</v>
      </c>
      <c r="S105" s="8">
        <v>85</v>
      </c>
      <c r="T105" s="8">
        <v>84</v>
      </c>
      <c r="U105" s="8">
        <v>81</v>
      </c>
      <c r="V105" s="8">
        <v>77</v>
      </c>
      <c r="W105" s="23">
        <f t="shared" si="13"/>
        <v>71.760869565217391</v>
      </c>
      <c r="X105" s="8"/>
      <c r="Y105" s="26"/>
      <c r="Z105" s="26"/>
      <c r="AA105" s="26"/>
      <c r="AB105" s="26"/>
      <c r="AC105" s="26"/>
      <c r="AD105" s="25">
        <f t="shared" si="14"/>
        <v>60.996739130434783</v>
      </c>
      <c r="AE105" s="26">
        <v>5</v>
      </c>
      <c r="AF105" s="26" t="s">
        <v>122</v>
      </c>
      <c r="AG105" s="26"/>
      <c r="AH105" s="26"/>
      <c r="AI105" s="26"/>
      <c r="AJ105" s="24"/>
      <c r="AK105" s="32">
        <f t="shared" si="15"/>
        <v>37.34804347826087</v>
      </c>
      <c r="AL105" s="33">
        <f t="shared" si="16"/>
        <v>99</v>
      </c>
      <c r="AM105" s="34"/>
    </row>
    <row r="106" spans="1:43" ht="95.4" customHeight="1" x14ac:dyDescent="0.25">
      <c r="A106" s="19" t="s">
        <v>382</v>
      </c>
      <c r="B106" s="20" t="s">
        <v>383</v>
      </c>
      <c r="C106" s="8">
        <v>74</v>
      </c>
      <c r="D106" s="8">
        <v>75</v>
      </c>
      <c r="E106" s="8">
        <v>79</v>
      </c>
      <c r="F106" s="8">
        <v>83</v>
      </c>
      <c r="G106" s="8">
        <v>54</v>
      </c>
      <c r="H106" s="8">
        <v>79</v>
      </c>
      <c r="I106" s="8">
        <v>60</v>
      </c>
      <c r="J106" s="8">
        <v>41</v>
      </c>
      <c r="K106" s="8">
        <v>83</v>
      </c>
      <c r="L106" s="8">
        <v>89</v>
      </c>
      <c r="M106" s="8">
        <v>92</v>
      </c>
      <c r="N106" s="8">
        <v>71</v>
      </c>
      <c r="O106" s="8">
        <v>62</v>
      </c>
      <c r="P106" s="8">
        <v>63</v>
      </c>
      <c r="Q106" s="8">
        <v>48</v>
      </c>
      <c r="R106" s="8">
        <v>77</v>
      </c>
      <c r="S106" s="8">
        <v>79</v>
      </c>
      <c r="T106" s="8">
        <v>78</v>
      </c>
      <c r="U106" s="8">
        <v>92</v>
      </c>
      <c r="V106" s="8">
        <v>65</v>
      </c>
      <c r="W106" s="23">
        <f t="shared" si="13"/>
        <v>70.152173913043484</v>
      </c>
      <c r="X106" s="8"/>
      <c r="Y106" s="8"/>
      <c r="Z106" s="8"/>
      <c r="AA106" s="8"/>
      <c r="AB106" s="8"/>
      <c r="AC106" s="8"/>
      <c r="AD106" s="25">
        <f t="shared" si="14"/>
        <v>59.629347826086956</v>
      </c>
      <c r="AE106" s="26">
        <v>9</v>
      </c>
      <c r="AF106" s="26" t="s">
        <v>97</v>
      </c>
      <c r="AG106" s="26"/>
      <c r="AH106" s="26"/>
      <c r="AI106" s="26"/>
      <c r="AJ106" s="24"/>
      <c r="AK106" s="32">
        <f t="shared" si="15"/>
        <v>37.127608695652171</v>
      </c>
      <c r="AL106" s="33">
        <f t="shared" si="16"/>
        <v>100</v>
      </c>
      <c r="AM106" s="34"/>
      <c r="AO106" s="3"/>
      <c r="AP106" s="3"/>
      <c r="AQ106" s="3"/>
    </row>
    <row r="107" spans="1:43" ht="95.4" customHeight="1" x14ac:dyDescent="0.25">
      <c r="A107" s="35" t="s">
        <v>384</v>
      </c>
      <c r="B107" s="35" t="s">
        <v>385</v>
      </c>
      <c r="C107" s="10" t="s">
        <v>51</v>
      </c>
      <c r="D107" s="10" t="s">
        <v>80</v>
      </c>
      <c r="E107" s="10" t="s">
        <v>81</v>
      </c>
      <c r="F107" s="10" t="s">
        <v>112</v>
      </c>
      <c r="G107" s="10" t="s">
        <v>50</v>
      </c>
      <c r="H107" s="10" t="s">
        <v>82</v>
      </c>
      <c r="I107" s="10" t="s">
        <v>228</v>
      </c>
      <c r="J107" s="10" t="s">
        <v>234</v>
      </c>
      <c r="K107" s="10" t="s">
        <v>55</v>
      </c>
      <c r="L107" s="10" t="s">
        <v>202</v>
      </c>
      <c r="M107" s="10" t="s">
        <v>47</v>
      </c>
      <c r="N107" s="10" t="s">
        <v>82</v>
      </c>
      <c r="O107" s="10" t="s">
        <v>112</v>
      </c>
      <c r="P107" s="10" t="s">
        <v>234</v>
      </c>
      <c r="Q107" s="10" t="s">
        <v>386</v>
      </c>
      <c r="R107" s="10" t="s">
        <v>82</v>
      </c>
      <c r="S107" s="10" t="s">
        <v>80</v>
      </c>
      <c r="T107" s="10" t="s">
        <v>52</v>
      </c>
      <c r="U107" s="10" t="s">
        <v>58</v>
      </c>
      <c r="V107" s="10" t="s">
        <v>60</v>
      </c>
      <c r="W107" s="23">
        <f t="shared" si="13"/>
        <v>71.326086956521735</v>
      </c>
      <c r="X107" s="8"/>
      <c r="Y107" s="26"/>
      <c r="Z107" s="26"/>
      <c r="AA107" s="26"/>
      <c r="AB107" s="26"/>
      <c r="AC107" s="26"/>
      <c r="AD107" s="25">
        <f t="shared" si="14"/>
        <v>60.627173913043471</v>
      </c>
      <c r="AE107" s="26">
        <v>5</v>
      </c>
      <c r="AF107" s="26" t="s">
        <v>122</v>
      </c>
      <c r="AG107" s="26"/>
      <c r="AH107" s="26"/>
      <c r="AI107" s="26"/>
      <c r="AJ107" s="24"/>
      <c r="AK107" s="32">
        <f t="shared" si="15"/>
        <v>37.126304347826078</v>
      </c>
      <c r="AL107" s="33">
        <f t="shared" si="16"/>
        <v>101</v>
      </c>
      <c r="AM107" s="34"/>
    </row>
    <row r="108" spans="1:43" ht="95.4" customHeight="1" x14ac:dyDescent="0.25">
      <c r="A108" s="35" t="s">
        <v>387</v>
      </c>
      <c r="B108" s="35" t="s">
        <v>388</v>
      </c>
      <c r="C108" s="10" t="s">
        <v>49</v>
      </c>
      <c r="D108" s="10" t="s">
        <v>80</v>
      </c>
      <c r="E108" s="10" t="s">
        <v>110</v>
      </c>
      <c r="F108" s="10" t="s">
        <v>126</v>
      </c>
      <c r="G108" s="10" t="s">
        <v>135</v>
      </c>
      <c r="H108" s="10" t="s">
        <v>81</v>
      </c>
      <c r="I108" s="10" t="s">
        <v>111</v>
      </c>
      <c r="J108" s="10" t="s">
        <v>57</v>
      </c>
      <c r="K108" s="10" t="s">
        <v>80</v>
      </c>
      <c r="L108" s="10" t="s">
        <v>194</v>
      </c>
      <c r="M108" s="10" t="s">
        <v>59</v>
      </c>
      <c r="N108" s="10" t="s">
        <v>60</v>
      </c>
      <c r="O108" s="10" t="s">
        <v>79</v>
      </c>
      <c r="P108" s="10" t="s">
        <v>128</v>
      </c>
      <c r="Q108" s="10" t="s">
        <v>389</v>
      </c>
      <c r="R108" s="10" t="s">
        <v>128</v>
      </c>
      <c r="S108" s="10" t="s">
        <v>56</v>
      </c>
      <c r="T108" s="10" t="s">
        <v>49</v>
      </c>
      <c r="U108" s="10" t="s">
        <v>80</v>
      </c>
      <c r="V108" s="10" t="s">
        <v>112</v>
      </c>
      <c r="W108" s="23">
        <f t="shared" si="13"/>
        <v>70.804347826086953</v>
      </c>
      <c r="X108" s="8"/>
      <c r="Y108" s="8"/>
      <c r="Z108" s="8"/>
      <c r="AA108" s="8"/>
      <c r="AB108" s="8"/>
      <c r="AC108" s="8"/>
      <c r="AD108" s="25">
        <f t="shared" si="14"/>
        <v>60.18369565217391</v>
      </c>
      <c r="AE108" s="26">
        <v>5</v>
      </c>
      <c r="AF108" s="26" t="s">
        <v>122</v>
      </c>
      <c r="AG108" s="26"/>
      <c r="AH108" s="26"/>
      <c r="AI108" s="26"/>
      <c r="AJ108" s="24"/>
      <c r="AK108" s="32">
        <f t="shared" si="15"/>
        <v>36.860217391304346</v>
      </c>
      <c r="AL108" s="33">
        <f t="shared" si="16"/>
        <v>102</v>
      </c>
      <c r="AM108" s="34"/>
    </row>
    <row r="109" spans="1:43" ht="95.4" customHeight="1" x14ac:dyDescent="0.25">
      <c r="A109" s="21" t="s">
        <v>390</v>
      </c>
      <c r="B109" s="22" t="s">
        <v>391</v>
      </c>
      <c r="C109" s="8">
        <v>76</v>
      </c>
      <c r="D109" s="8">
        <v>61</v>
      </c>
      <c r="E109" s="8">
        <v>76</v>
      </c>
      <c r="F109" s="8">
        <v>78</v>
      </c>
      <c r="G109" s="8">
        <v>66</v>
      </c>
      <c r="H109" s="8">
        <v>89</v>
      </c>
      <c r="I109" s="8">
        <v>60</v>
      </c>
      <c r="J109" s="8">
        <v>62</v>
      </c>
      <c r="K109" s="8">
        <v>87</v>
      </c>
      <c r="L109" s="8">
        <v>77</v>
      </c>
      <c r="M109" s="8">
        <v>84</v>
      </c>
      <c r="N109" s="8">
        <v>72</v>
      </c>
      <c r="O109" s="8">
        <v>64</v>
      </c>
      <c r="P109" s="8">
        <v>60</v>
      </c>
      <c r="Q109" s="8">
        <v>60</v>
      </c>
      <c r="R109" s="8">
        <v>48</v>
      </c>
      <c r="S109" s="8">
        <v>84</v>
      </c>
      <c r="T109" s="8">
        <v>84</v>
      </c>
      <c r="U109" s="8">
        <v>89</v>
      </c>
      <c r="V109" s="8">
        <v>66</v>
      </c>
      <c r="W109" s="23">
        <f t="shared" si="13"/>
        <v>68.565217391304344</v>
      </c>
      <c r="X109" s="8"/>
      <c r="Y109" s="26"/>
      <c r="Z109" s="26"/>
      <c r="AA109" s="26"/>
      <c r="AB109" s="26"/>
      <c r="AC109" s="26"/>
      <c r="AD109" s="25">
        <f t="shared" si="14"/>
        <v>58.280434782608694</v>
      </c>
      <c r="AE109" s="26">
        <v>12</v>
      </c>
      <c r="AF109" s="26" t="s">
        <v>214</v>
      </c>
      <c r="AG109" s="26"/>
      <c r="AH109" s="26"/>
      <c r="AI109" s="26"/>
      <c r="AJ109" s="24"/>
      <c r="AK109" s="32">
        <f t="shared" si="15"/>
        <v>36.768260869565211</v>
      </c>
      <c r="AL109" s="33">
        <f t="shared" si="16"/>
        <v>103</v>
      </c>
      <c r="AM109" s="34"/>
    </row>
    <row r="110" spans="1:43" ht="95.4" customHeight="1" x14ac:dyDescent="0.25">
      <c r="A110" s="35" t="s">
        <v>392</v>
      </c>
      <c r="B110" s="35" t="s">
        <v>393</v>
      </c>
      <c r="C110" s="10" t="s">
        <v>80</v>
      </c>
      <c r="D110" s="8">
        <v>76</v>
      </c>
      <c r="E110" s="8">
        <v>74</v>
      </c>
      <c r="F110" s="8">
        <v>75</v>
      </c>
      <c r="G110" s="8">
        <v>66</v>
      </c>
      <c r="H110" s="8">
        <v>74</v>
      </c>
      <c r="I110" s="8">
        <v>63</v>
      </c>
      <c r="J110" s="8">
        <v>60</v>
      </c>
      <c r="K110" s="8">
        <v>71</v>
      </c>
      <c r="L110" s="8">
        <v>66</v>
      </c>
      <c r="M110" s="8">
        <v>93</v>
      </c>
      <c r="N110" s="8">
        <v>62</v>
      </c>
      <c r="O110" s="8">
        <v>80</v>
      </c>
      <c r="P110" s="8">
        <v>66</v>
      </c>
      <c r="Q110" s="8">
        <v>60</v>
      </c>
      <c r="R110" s="10" t="s">
        <v>394</v>
      </c>
      <c r="S110" s="10" t="s">
        <v>49</v>
      </c>
      <c r="T110" s="10" t="s">
        <v>54</v>
      </c>
      <c r="U110" s="10" t="s">
        <v>110</v>
      </c>
      <c r="V110" s="10" t="s">
        <v>60</v>
      </c>
      <c r="W110" s="23">
        <f t="shared" si="13"/>
        <v>69.086956521739125</v>
      </c>
      <c r="X110" s="8"/>
      <c r="Y110" s="26"/>
      <c r="Z110" s="26"/>
      <c r="AA110" s="26"/>
      <c r="AB110" s="26"/>
      <c r="AC110" s="26"/>
      <c r="AD110" s="25">
        <f t="shared" si="14"/>
        <v>58.723913043478255</v>
      </c>
      <c r="AE110" s="26">
        <v>5</v>
      </c>
      <c r="AF110" s="26" t="s">
        <v>122</v>
      </c>
      <c r="AG110" s="26"/>
      <c r="AH110" s="26"/>
      <c r="AI110" s="26"/>
      <c r="AJ110" s="24"/>
      <c r="AK110" s="32">
        <f t="shared" si="15"/>
        <v>35.984347826086953</v>
      </c>
      <c r="AL110" s="33">
        <f t="shared" si="16"/>
        <v>104</v>
      </c>
      <c r="AM110" s="34"/>
    </row>
    <row r="111" spans="1:43" ht="95.4" customHeight="1" x14ac:dyDescent="0.25">
      <c r="A111" s="35" t="s">
        <v>395</v>
      </c>
      <c r="B111" s="35" t="s">
        <v>396</v>
      </c>
      <c r="C111" s="10" t="s">
        <v>58</v>
      </c>
      <c r="D111" s="10" t="s">
        <v>168</v>
      </c>
      <c r="E111" s="10" t="s">
        <v>397</v>
      </c>
      <c r="F111" s="10" t="s">
        <v>168</v>
      </c>
      <c r="G111" s="10" t="s">
        <v>398</v>
      </c>
      <c r="H111" s="10" t="s">
        <v>340</v>
      </c>
      <c r="I111" s="10" t="s">
        <v>399</v>
      </c>
      <c r="J111" s="10" t="s">
        <v>339</v>
      </c>
      <c r="K111" s="10" t="s">
        <v>149</v>
      </c>
      <c r="L111" s="10" t="s">
        <v>171</v>
      </c>
      <c r="M111" s="10" t="s">
        <v>149</v>
      </c>
      <c r="N111" s="10" t="s">
        <v>341</v>
      </c>
      <c r="O111" s="10" t="s">
        <v>156</v>
      </c>
      <c r="P111" s="10" t="s">
        <v>398</v>
      </c>
      <c r="Q111" s="10" t="s">
        <v>339</v>
      </c>
      <c r="R111" s="10" t="s">
        <v>400</v>
      </c>
      <c r="S111" s="10" t="s">
        <v>153</v>
      </c>
      <c r="T111" s="10" t="s">
        <v>341</v>
      </c>
      <c r="U111" s="10" t="s">
        <v>341</v>
      </c>
      <c r="V111" s="10" t="s">
        <v>341</v>
      </c>
      <c r="W111" s="23">
        <f t="shared" si="13"/>
        <v>68.760869565217391</v>
      </c>
      <c r="X111" s="8"/>
      <c r="Y111" s="8"/>
      <c r="Z111" s="8"/>
      <c r="AA111" s="8"/>
      <c r="AB111" s="8"/>
      <c r="AC111" s="8"/>
      <c r="AD111" s="25">
        <f t="shared" si="14"/>
        <v>58.446739130434779</v>
      </c>
      <c r="AE111" s="26">
        <v>5</v>
      </c>
      <c r="AF111" s="26" t="s">
        <v>122</v>
      </c>
      <c r="AG111" s="26"/>
      <c r="AH111" s="26"/>
      <c r="AI111" s="26"/>
      <c r="AJ111" s="24"/>
      <c r="AK111" s="32">
        <f t="shared" si="15"/>
        <v>35.818043478260869</v>
      </c>
      <c r="AL111" s="33">
        <f t="shared" si="16"/>
        <v>105</v>
      </c>
      <c r="AM111" s="34"/>
    </row>
    <row r="112" spans="1:43" ht="95.4" customHeight="1" x14ac:dyDescent="0.25">
      <c r="A112" s="35" t="s">
        <v>401</v>
      </c>
      <c r="B112" s="35" t="s">
        <v>402</v>
      </c>
      <c r="C112" s="10" t="s">
        <v>202</v>
      </c>
      <c r="D112" s="8">
        <v>94</v>
      </c>
      <c r="E112" s="8">
        <v>81</v>
      </c>
      <c r="F112" s="8">
        <v>88</v>
      </c>
      <c r="G112" s="8">
        <v>49</v>
      </c>
      <c r="H112" s="8">
        <v>84</v>
      </c>
      <c r="I112" s="8">
        <v>62</v>
      </c>
      <c r="J112" s="8">
        <v>60</v>
      </c>
      <c r="K112" s="8">
        <v>90</v>
      </c>
      <c r="L112" s="8">
        <v>75</v>
      </c>
      <c r="M112" s="8">
        <v>88</v>
      </c>
      <c r="N112" s="8">
        <v>75</v>
      </c>
      <c r="O112" s="8">
        <v>66</v>
      </c>
      <c r="P112" s="8">
        <v>60</v>
      </c>
      <c r="Q112" s="8">
        <v>44</v>
      </c>
      <c r="R112" s="8">
        <v>50</v>
      </c>
      <c r="S112" s="8">
        <v>89</v>
      </c>
      <c r="T112" s="10" t="s">
        <v>126</v>
      </c>
      <c r="U112" s="10" t="s">
        <v>126</v>
      </c>
      <c r="V112" s="10" t="s">
        <v>82</v>
      </c>
      <c r="W112" s="23">
        <f t="shared" si="13"/>
        <v>70.130434782608702</v>
      </c>
      <c r="X112" s="8"/>
      <c r="Y112" s="26"/>
      <c r="Z112" s="26"/>
      <c r="AA112" s="26"/>
      <c r="AB112" s="26"/>
      <c r="AC112" s="26"/>
      <c r="AD112" s="25">
        <f t="shared" si="14"/>
        <v>59.610869565217392</v>
      </c>
      <c r="AE112" s="26"/>
      <c r="AF112" s="26" t="s">
        <v>122</v>
      </c>
      <c r="AG112" s="26"/>
      <c r="AH112" s="26"/>
      <c r="AI112" s="26"/>
      <c r="AJ112" s="24"/>
      <c r="AK112" s="32">
        <f t="shared" si="15"/>
        <v>35.766521739130432</v>
      </c>
      <c r="AL112" s="33">
        <f t="shared" si="16"/>
        <v>106</v>
      </c>
      <c r="AM112" s="34"/>
    </row>
    <row r="113" spans="1:43" ht="95.4" customHeight="1" x14ac:dyDescent="0.25">
      <c r="A113" s="21" t="s">
        <v>403</v>
      </c>
      <c r="B113" s="22" t="s">
        <v>404</v>
      </c>
      <c r="C113" s="8">
        <v>83</v>
      </c>
      <c r="D113" s="8">
        <v>78</v>
      </c>
      <c r="E113" s="8">
        <v>71</v>
      </c>
      <c r="F113" s="8">
        <v>84</v>
      </c>
      <c r="G113" s="8">
        <v>46</v>
      </c>
      <c r="H113" s="8">
        <v>85</v>
      </c>
      <c r="I113" s="8">
        <v>43</v>
      </c>
      <c r="J113" s="8">
        <v>47</v>
      </c>
      <c r="K113" s="8">
        <v>85</v>
      </c>
      <c r="L113" s="8">
        <v>73</v>
      </c>
      <c r="M113" s="8">
        <v>85</v>
      </c>
      <c r="N113" s="8">
        <v>73</v>
      </c>
      <c r="O113" s="8">
        <v>54</v>
      </c>
      <c r="P113" s="8">
        <v>41</v>
      </c>
      <c r="Q113" s="8">
        <v>48</v>
      </c>
      <c r="R113" s="8">
        <v>68</v>
      </c>
      <c r="S113" s="8">
        <v>77</v>
      </c>
      <c r="T113" s="8">
        <v>77</v>
      </c>
      <c r="U113" s="8">
        <v>85</v>
      </c>
      <c r="V113" s="8">
        <v>77</v>
      </c>
      <c r="W113" s="23">
        <f t="shared" si="13"/>
        <v>64.891304347826093</v>
      </c>
      <c r="X113" s="8"/>
      <c r="Y113" s="26"/>
      <c r="Z113" s="26"/>
      <c r="AA113" s="26"/>
      <c r="AB113" s="26"/>
      <c r="AC113" s="26"/>
      <c r="AD113" s="25">
        <f t="shared" si="14"/>
        <v>55.157608695652179</v>
      </c>
      <c r="AE113" s="26">
        <v>12</v>
      </c>
      <c r="AF113" s="26" t="s">
        <v>214</v>
      </c>
      <c r="AG113" s="26"/>
      <c r="AH113" s="26"/>
      <c r="AI113" s="26"/>
      <c r="AJ113" s="24"/>
      <c r="AK113" s="32">
        <f t="shared" si="15"/>
        <v>34.894565217391303</v>
      </c>
      <c r="AL113" s="33">
        <f t="shared" si="16"/>
        <v>107</v>
      </c>
      <c r="AM113" s="34"/>
    </row>
    <row r="114" spans="1:43" ht="95.4" customHeight="1" x14ac:dyDescent="0.25">
      <c r="A114" s="21" t="s">
        <v>405</v>
      </c>
      <c r="B114" s="20" t="s">
        <v>406</v>
      </c>
      <c r="C114" s="8">
        <v>76</v>
      </c>
      <c r="D114" s="8">
        <v>72</v>
      </c>
      <c r="E114" s="8">
        <v>71</v>
      </c>
      <c r="F114" s="8">
        <v>83</v>
      </c>
      <c r="G114" s="8">
        <v>53</v>
      </c>
      <c r="H114" s="8">
        <v>71</v>
      </c>
      <c r="I114" s="8">
        <v>55</v>
      </c>
      <c r="J114" s="8">
        <v>42</v>
      </c>
      <c r="K114" s="8">
        <v>76</v>
      </c>
      <c r="L114" s="8">
        <v>72</v>
      </c>
      <c r="M114" s="8">
        <v>94</v>
      </c>
      <c r="N114" s="8">
        <v>77</v>
      </c>
      <c r="O114" s="8">
        <v>56</v>
      </c>
      <c r="P114" s="8">
        <v>56</v>
      </c>
      <c r="Q114" s="8">
        <v>49</v>
      </c>
      <c r="R114" s="8">
        <v>43</v>
      </c>
      <c r="S114" s="8">
        <v>86</v>
      </c>
      <c r="T114" s="8">
        <v>83</v>
      </c>
      <c r="U114" s="8">
        <v>88</v>
      </c>
      <c r="V114" s="8">
        <v>75</v>
      </c>
      <c r="W114" s="23">
        <f t="shared" si="13"/>
        <v>64.695652173913047</v>
      </c>
      <c r="X114" s="8"/>
      <c r="Y114" s="26"/>
      <c r="Z114" s="26"/>
      <c r="AA114" s="26"/>
      <c r="AB114" s="26"/>
      <c r="AC114" s="26"/>
      <c r="AD114" s="25">
        <f t="shared" si="14"/>
        <v>54.991304347826087</v>
      </c>
      <c r="AE114" s="26">
        <v>9</v>
      </c>
      <c r="AF114" s="26" t="s">
        <v>97</v>
      </c>
      <c r="AG114" s="26"/>
      <c r="AH114" s="26"/>
      <c r="AI114" s="26"/>
      <c r="AJ114" s="24"/>
      <c r="AK114" s="32">
        <f t="shared" si="15"/>
        <v>34.344782608695652</v>
      </c>
      <c r="AL114" s="33">
        <f t="shared" si="16"/>
        <v>108</v>
      </c>
      <c r="AM114" s="34"/>
      <c r="AO114" s="3"/>
      <c r="AP114" s="3"/>
      <c r="AQ114" s="3"/>
    </row>
    <row r="115" spans="1:43" ht="95.4" customHeight="1" x14ac:dyDescent="0.25">
      <c r="A115" s="35" t="s">
        <v>407</v>
      </c>
      <c r="B115" s="35" t="s">
        <v>408</v>
      </c>
      <c r="C115" s="10" t="s">
        <v>59</v>
      </c>
      <c r="D115" s="8">
        <v>69</v>
      </c>
      <c r="E115" s="8">
        <v>60</v>
      </c>
      <c r="F115" s="8">
        <v>87</v>
      </c>
      <c r="G115" s="8">
        <v>48</v>
      </c>
      <c r="H115" s="8">
        <v>97</v>
      </c>
      <c r="I115" s="8">
        <v>52</v>
      </c>
      <c r="J115" s="8">
        <v>46</v>
      </c>
      <c r="K115" s="8">
        <v>98</v>
      </c>
      <c r="L115" s="8">
        <v>87</v>
      </c>
      <c r="M115" s="8">
        <v>86</v>
      </c>
      <c r="N115" s="8">
        <v>65</v>
      </c>
      <c r="O115" s="8">
        <v>49</v>
      </c>
      <c r="P115" s="8">
        <v>50</v>
      </c>
      <c r="Q115" s="8">
        <v>60</v>
      </c>
      <c r="R115" s="8">
        <v>39</v>
      </c>
      <c r="S115" s="8">
        <v>84</v>
      </c>
      <c r="T115" s="10" t="s">
        <v>80</v>
      </c>
      <c r="U115" s="10" t="s">
        <v>55</v>
      </c>
      <c r="V115" s="10" t="s">
        <v>113</v>
      </c>
      <c r="W115" s="23">
        <f t="shared" si="13"/>
        <v>64.434782608695656</v>
      </c>
      <c r="X115" s="8"/>
      <c r="Y115" s="26"/>
      <c r="Z115" s="26"/>
      <c r="AA115" s="26"/>
      <c r="AB115" s="26"/>
      <c r="AC115" s="26"/>
      <c r="AD115" s="25">
        <f t="shared" si="14"/>
        <v>54.769565217391303</v>
      </c>
      <c r="AE115" s="26">
        <v>5</v>
      </c>
      <c r="AF115" s="26" t="s">
        <v>122</v>
      </c>
      <c r="AG115" s="26"/>
      <c r="AH115" s="26"/>
      <c r="AI115" s="26"/>
      <c r="AJ115" s="24"/>
      <c r="AK115" s="32">
        <f t="shared" si="15"/>
        <v>33.611739130434778</v>
      </c>
      <c r="AL115" s="33">
        <f t="shared" si="16"/>
        <v>109</v>
      </c>
      <c r="AM115" s="34"/>
    </row>
    <row r="116" spans="1:43" ht="95.4" customHeight="1" x14ac:dyDescent="0.25">
      <c r="A116" s="12" t="s">
        <v>409</v>
      </c>
      <c r="B116" s="12" t="s">
        <v>410</v>
      </c>
      <c r="C116" s="10" t="s">
        <v>58</v>
      </c>
      <c r="D116" s="10" t="s">
        <v>56</v>
      </c>
      <c r="E116" s="10" t="s">
        <v>56</v>
      </c>
      <c r="F116" s="10" t="s">
        <v>57</v>
      </c>
      <c r="G116" s="10" t="s">
        <v>411</v>
      </c>
      <c r="H116" s="10" t="s">
        <v>110</v>
      </c>
      <c r="I116" s="10" t="s">
        <v>412</v>
      </c>
      <c r="J116" s="10" t="s">
        <v>411</v>
      </c>
      <c r="K116" s="10" t="s">
        <v>54</v>
      </c>
      <c r="L116" s="10" t="s">
        <v>413</v>
      </c>
      <c r="M116" s="10" t="s">
        <v>58</v>
      </c>
      <c r="N116" s="10" t="s">
        <v>223</v>
      </c>
      <c r="O116" s="10" t="s">
        <v>331</v>
      </c>
      <c r="P116" s="10" t="s">
        <v>331</v>
      </c>
      <c r="Q116" s="10" t="s">
        <v>111</v>
      </c>
      <c r="R116" s="10" t="s">
        <v>227</v>
      </c>
      <c r="S116" s="10" t="s">
        <v>55</v>
      </c>
      <c r="T116" s="10" t="s">
        <v>110</v>
      </c>
      <c r="U116" s="10" t="s">
        <v>81</v>
      </c>
      <c r="V116" s="10" t="s">
        <v>113</v>
      </c>
      <c r="W116" s="23">
        <f t="shared" si="13"/>
        <v>63.956521739130437</v>
      </c>
      <c r="X116" s="8"/>
      <c r="Y116" s="26"/>
      <c r="Z116" s="26"/>
      <c r="AA116" s="26"/>
      <c r="AB116" s="26"/>
      <c r="AC116" s="26"/>
      <c r="AD116" s="25">
        <f t="shared" si="14"/>
        <v>54.36304347826087</v>
      </c>
      <c r="AE116" s="26">
        <v>5</v>
      </c>
      <c r="AF116" s="26" t="s">
        <v>122</v>
      </c>
      <c r="AG116" s="26"/>
      <c r="AH116" s="26"/>
      <c r="AI116" s="26"/>
      <c r="AJ116" s="24"/>
      <c r="AK116" s="32">
        <f t="shared" si="15"/>
        <v>33.367826086956519</v>
      </c>
      <c r="AL116" s="33">
        <f t="shared" si="16"/>
        <v>110</v>
      </c>
      <c r="AM116" s="34"/>
    </row>
    <row r="117" spans="1:43" x14ac:dyDescent="0.25">
      <c r="A117" s="69" t="s">
        <v>414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3"/>
      <c r="AM117" s="3"/>
    </row>
    <row r="118" spans="1:43" x14ac:dyDescent="0.25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3"/>
      <c r="AM118" s="3"/>
    </row>
    <row r="119" spans="1:43" x14ac:dyDescent="0.25">
      <c r="AD119" s="5"/>
    </row>
    <row r="120" spans="1:43" x14ac:dyDescent="0.25">
      <c r="AD120" s="5"/>
    </row>
  </sheetData>
  <autoFilter ref="A1:AL12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sortState xmlns:xlrd2="http://schemas.microsoft.com/office/spreadsheetml/2017/richdata2" ref="A7:AL116">
    <sortCondition descending="1" ref="AK7:AK116"/>
  </sortState>
  <mergeCells count="45">
    <mergeCell ref="A1:AL1"/>
    <mergeCell ref="A2:AL3"/>
    <mergeCell ref="AK4:AK6"/>
    <mergeCell ref="A117:AK118"/>
    <mergeCell ref="AL4:AL6"/>
    <mergeCell ref="AF5:AF6"/>
    <mergeCell ref="AG5:AG6"/>
    <mergeCell ref="AH5:AH6"/>
    <mergeCell ref="AI5:AI6"/>
    <mergeCell ref="AJ5:AJ6"/>
    <mergeCell ref="AA5:AA6"/>
    <mergeCell ref="AB5:AB6"/>
    <mergeCell ref="AC5:AC6"/>
    <mergeCell ref="AD5:AD6"/>
    <mergeCell ref="AE5:AE6"/>
    <mergeCell ref="V5:V6"/>
    <mergeCell ref="X5:X6"/>
    <mergeCell ref="Y5:Y6"/>
    <mergeCell ref="Z5:Z6"/>
    <mergeCell ref="Q5:Q6"/>
    <mergeCell ref="R5:R6"/>
    <mergeCell ref="S5:S6"/>
    <mergeCell ref="T5:T6"/>
    <mergeCell ref="U5:U6"/>
    <mergeCell ref="M5:M6"/>
    <mergeCell ref="N5:N6"/>
    <mergeCell ref="O5:O6"/>
    <mergeCell ref="P5:P6"/>
    <mergeCell ref="W5:W6"/>
    <mergeCell ref="B4:AD4"/>
    <mergeCell ref="AE4:AF4"/>
    <mergeCell ref="AG4:AH4"/>
    <mergeCell ref="AI4:AJ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15" type="noConversion"/>
  <conditionalFormatting sqref="H7:S7">
    <cfRule type="cellIs" dxfId="116" priority="135" stopIfTrue="1" operator="lessThan">
      <formula>60</formula>
    </cfRule>
  </conditionalFormatting>
  <conditionalFormatting sqref="T7:V7">
    <cfRule type="cellIs" dxfId="115" priority="137" stopIfTrue="1" operator="lessThan">
      <formula>60</formula>
    </cfRule>
  </conditionalFormatting>
  <conditionalFormatting sqref="C12:V12">
    <cfRule type="cellIs" dxfId="114" priority="112" stopIfTrue="1" operator="lessThan">
      <formula>60</formula>
    </cfRule>
  </conditionalFormatting>
  <conditionalFormatting sqref="C13:V13">
    <cfRule type="cellIs" dxfId="113" priority="117" stopIfTrue="1" operator="lessThan">
      <formula>60</formula>
    </cfRule>
  </conditionalFormatting>
  <conditionalFormatting sqref="C14:G14">
    <cfRule type="cellIs" dxfId="112" priority="115" stopIfTrue="1" operator="lessThan">
      <formula>60</formula>
    </cfRule>
  </conditionalFormatting>
  <conditionalFormatting sqref="H14:S14">
    <cfRule type="cellIs" dxfId="111" priority="114" stopIfTrue="1" operator="lessThan">
      <formula>60</formula>
    </cfRule>
  </conditionalFormatting>
  <conditionalFormatting sqref="T14:V14">
    <cfRule type="cellIs" dxfId="110" priority="116" stopIfTrue="1" operator="lessThan">
      <formula>60</formula>
    </cfRule>
  </conditionalFormatting>
  <conditionalFormatting sqref="C15:V15">
    <cfRule type="cellIs" dxfId="109" priority="113" stopIfTrue="1" operator="lessThan">
      <formula>60</formula>
    </cfRule>
  </conditionalFormatting>
  <conditionalFormatting sqref="C17:G17">
    <cfRule type="cellIs" dxfId="108" priority="132" stopIfTrue="1" operator="lessThan">
      <formula>60</formula>
    </cfRule>
  </conditionalFormatting>
  <conditionalFormatting sqref="H17:S17">
    <cfRule type="cellIs" dxfId="107" priority="131" stopIfTrue="1" operator="lessThan">
      <formula>60</formula>
    </cfRule>
  </conditionalFormatting>
  <conditionalFormatting sqref="T17:V17">
    <cfRule type="cellIs" dxfId="106" priority="133" stopIfTrue="1" operator="lessThan">
      <formula>60</formula>
    </cfRule>
  </conditionalFormatting>
  <conditionalFormatting sqref="C19:V19">
    <cfRule type="cellIs" dxfId="105" priority="134" stopIfTrue="1" operator="lessThan">
      <formula>60</formula>
    </cfRule>
  </conditionalFormatting>
  <conditionalFormatting sqref="C25:G25">
    <cfRule type="cellIs" dxfId="104" priority="38" stopIfTrue="1" operator="lessThan">
      <formula>60</formula>
    </cfRule>
  </conditionalFormatting>
  <conditionalFormatting sqref="H25:S25">
    <cfRule type="cellIs" dxfId="103" priority="37" stopIfTrue="1" operator="lessThan">
      <formula>60</formula>
    </cfRule>
  </conditionalFormatting>
  <conditionalFormatting sqref="T25:V25">
    <cfRule type="cellIs" dxfId="102" priority="39" stopIfTrue="1" operator="lessThan">
      <formula>60</formula>
    </cfRule>
  </conditionalFormatting>
  <conditionalFormatting sqref="C28:V28">
    <cfRule type="cellIs" dxfId="101" priority="79" stopIfTrue="1" operator="lessThan">
      <formula>60</formula>
    </cfRule>
  </conditionalFormatting>
  <conditionalFormatting sqref="C29:V29">
    <cfRule type="cellIs" dxfId="100" priority="84" stopIfTrue="1" operator="lessThan">
      <formula>60</formula>
    </cfRule>
  </conditionalFormatting>
  <conditionalFormatting sqref="C30:G30">
    <cfRule type="cellIs" dxfId="99" priority="82" stopIfTrue="1" operator="lessThan">
      <formula>60</formula>
    </cfRule>
  </conditionalFormatting>
  <conditionalFormatting sqref="H30:S30">
    <cfRule type="cellIs" dxfId="98" priority="81" stopIfTrue="1" operator="lessThan">
      <formula>60</formula>
    </cfRule>
  </conditionalFormatting>
  <conditionalFormatting sqref="T30:V30">
    <cfRule type="cellIs" dxfId="97" priority="83" stopIfTrue="1" operator="lessThan">
      <formula>60</formula>
    </cfRule>
  </conditionalFormatting>
  <conditionalFormatting sqref="C31:V31">
    <cfRule type="cellIs" dxfId="96" priority="80" stopIfTrue="1" operator="lessThan">
      <formula>60</formula>
    </cfRule>
  </conditionalFormatting>
  <conditionalFormatting sqref="C32:V32">
    <cfRule type="cellIs" dxfId="95" priority="85" stopIfTrue="1" operator="lessThan">
      <formula>60</formula>
    </cfRule>
  </conditionalFormatting>
  <conditionalFormatting sqref="C33:V33">
    <cfRule type="cellIs" dxfId="94" priority="78" stopIfTrue="1" operator="lessThan">
      <formula>60</formula>
    </cfRule>
  </conditionalFormatting>
  <conditionalFormatting sqref="C34:G34">
    <cfRule type="cellIs" dxfId="93" priority="109" stopIfTrue="1" operator="lessThan">
      <formula>60</formula>
    </cfRule>
  </conditionalFormatting>
  <conditionalFormatting sqref="H34:S34">
    <cfRule type="cellIs" dxfId="92" priority="108" stopIfTrue="1" operator="lessThan">
      <formula>60</formula>
    </cfRule>
  </conditionalFormatting>
  <conditionalFormatting sqref="C36:G36">
    <cfRule type="cellIs" dxfId="91" priority="106" stopIfTrue="1" operator="lessThan">
      <formula>60</formula>
    </cfRule>
  </conditionalFormatting>
  <conditionalFormatting sqref="H36:S36">
    <cfRule type="cellIs" dxfId="90" priority="105" stopIfTrue="1" operator="lessThan">
      <formula>60</formula>
    </cfRule>
  </conditionalFormatting>
  <conditionalFormatting sqref="T36:V36">
    <cfRule type="cellIs" dxfId="89" priority="107" stopIfTrue="1" operator="lessThan">
      <formula>60</formula>
    </cfRule>
  </conditionalFormatting>
  <conditionalFormatting sqref="C37:G37">
    <cfRule type="cellIs" dxfId="88" priority="103" stopIfTrue="1" operator="lessThan">
      <formula>60</formula>
    </cfRule>
  </conditionalFormatting>
  <conditionalFormatting sqref="H37:S37">
    <cfRule type="cellIs" dxfId="87" priority="102" stopIfTrue="1" operator="lessThan">
      <formula>60</formula>
    </cfRule>
  </conditionalFormatting>
  <conditionalFormatting sqref="T37:V37">
    <cfRule type="cellIs" dxfId="86" priority="104" stopIfTrue="1" operator="lessThan">
      <formula>60</formula>
    </cfRule>
  </conditionalFormatting>
  <conditionalFormatting sqref="C38:G38">
    <cfRule type="cellIs" dxfId="85" priority="100" stopIfTrue="1" operator="lessThan">
      <formula>60</formula>
    </cfRule>
  </conditionalFormatting>
  <conditionalFormatting sqref="H38:S38">
    <cfRule type="cellIs" dxfId="84" priority="99" stopIfTrue="1" operator="lessThan">
      <formula>60</formula>
    </cfRule>
  </conditionalFormatting>
  <conditionalFormatting sqref="T38:V38">
    <cfRule type="cellIs" dxfId="83" priority="101" stopIfTrue="1" operator="lessThan">
      <formula>60</formula>
    </cfRule>
  </conditionalFormatting>
  <conditionalFormatting sqref="C39:V39">
    <cfRule type="cellIs" dxfId="82" priority="111" stopIfTrue="1" operator="lessThan">
      <formula>60</formula>
    </cfRule>
  </conditionalFormatting>
  <conditionalFormatting sqref="C40:G40">
    <cfRule type="cellIs" dxfId="81" priority="93" stopIfTrue="1" operator="lessThan">
      <formula>60</formula>
    </cfRule>
  </conditionalFormatting>
  <conditionalFormatting sqref="H40:S40">
    <cfRule type="cellIs" dxfId="80" priority="92" stopIfTrue="1" operator="lessThan">
      <formula>60</formula>
    </cfRule>
  </conditionalFormatting>
  <conditionalFormatting sqref="T40:V40">
    <cfRule type="cellIs" dxfId="79" priority="94" stopIfTrue="1" operator="lessThan">
      <formula>60</formula>
    </cfRule>
  </conditionalFormatting>
  <conditionalFormatting sqref="C42:G42">
    <cfRule type="cellIs" dxfId="78" priority="96" stopIfTrue="1" operator="lessThan">
      <formula>60</formula>
    </cfRule>
  </conditionalFormatting>
  <conditionalFormatting sqref="H42:S42">
    <cfRule type="cellIs" dxfId="77" priority="95" stopIfTrue="1" operator="lessThan">
      <formula>60</formula>
    </cfRule>
  </conditionalFormatting>
  <conditionalFormatting sqref="T42:V42">
    <cfRule type="cellIs" dxfId="76" priority="97" stopIfTrue="1" operator="lessThan">
      <formula>60</formula>
    </cfRule>
  </conditionalFormatting>
  <conditionalFormatting sqref="C43:G43">
    <cfRule type="cellIs" dxfId="75" priority="90" stopIfTrue="1" operator="lessThan">
      <formula>60</formula>
    </cfRule>
  </conditionalFormatting>
  <conditionalFormatting sqref="H43:S43">
    <cfRule type="cellIs" dxfId="74" priority="89" stopIfTrue="1" operator="lessThan">
      <formula>60</formula>
    </cfRule>
  </conditionalFormatting>
  <conditionalFormatting sqref="T43:V43">
    <cfRule type="cellIs" dxfId="73" priority="91" stopIfTrue="1" operator="lessThan">
      <formula>60</formula>
    </cfRule>
  </conditionalFormatting>
  <conditionalFormatting sqref="C45:G45">
    <cfRule type="cellIs" dxfId="72" priority="87" stopIfTrue="1" operator="lessThan">
      <formula>60</formula>
    </cfRule>
  </conditionalFormatting>
  <conditionalFormatting sqref="H45:S45">
    <cfRule type="cellIs" dxfId="71" priority="86" stopIfTrue="1" operator="lessThan">
      <formula>60</formula>
    </cfRule>
  </conditionalFormatting>
  <conditionalFormatting sqref="T45:V45">
    <cfRule type="cellIs" dxfId="70" priority="88" stopIfTrue="1" operator="lessThan">
      <formula>60</formula>
    </cfRule>
  </conditionalFormatting>
  <conditionalFormatting sqref="C46:G46">
    <cfRule type="cellIs" dxfId="69" priority="76" stopIfTrue="1" operator="lessThan">
      <formula>60</formula>
    </cfRule>
  </conditionalFormatting>
  <conditionalFormatting sqref="H46:S46">
    <cfRule type="cellIs" dxfId="68" priority="75" stopIfTrue="1" operator="lessThan">
      <formula>60</formula>
    </cfRule>
  </conditionalFormatting>
  <conditionalFormatting sqref="T46:V46">
    <cfRule type="cellIs" dxfId="67" priority="77" stopIfTrue="1" operator="lessThan">
      <formula>60</formula>
    </cfRule>
  </conditionalFormatting>
  <conditionalFormatting sqref="C47:G47">
    <cfRule type="cellIs" dxfId="66" priority="73" stopIfTrue="1" operator="lessThan">
      <formula>60</formula>
    </cfRule>
  </conditionalFormatting>
  <conditionalFormatting sqref="H47:S47">
    <cfRule type="cellIs" dxfId="65" priority="72" stopIfTrue="1" operator="lessThan">
      <formula>60</formula>
    </cfRule>
  </conditionalFormatting>
  <conditionalFormatting sqref="T47:V47">
    <cfRule type="cellIs" dxfId="64" priority="74" stopIfTrue="1" operator="lessThan">
      <formula>60</formula>
    </cfRule>
  </conditionalFormatting>
  <conditionalFormatting sqref="C48:G48">
    <cfRule type="cellIs" dxfId="63" priority="70" stopIfTrue="1" operator="lessThan">
      <formula>60</formula>
    </cfRule>
  </conditionalFormatting>
  <conditionalFormatting sqref="H48:S48">
    <cfRule type="cellIs" dxfId="62" priority="69" stopIfTrue="1" operator="lessThan">
      <formula>60</formula>
    </cfRule>
  </conditionalFormatting>
  <conditionalFormatting sqref="T48:V48">
    <cfRule type="cellIs" dxfId="61" priority="71" stopIfTrue="1" operator="lessThan">
      <formula>60</formula>
    </cfRule>
  </conditionalFormatting>
  <conditionalFormatting sqref="C49:G49">
    <cfRule type="cellIs" dxfId="60" priority="67" stopIfTrue="1" operator="lessThan">
      <formula>60</formula>
    </cfRule>
  </conditionalFormatting>
  <conditionalFormatting sqref="H49:S49">
    <cfRule type="cellIs" dxfId="59" priority="66" stopIfTrue="1" operator="lessThan">
      <formula>60</formula>
    </cfRule>
  </conditionalFormatting>
  <conditionalFormatting sqref="T49:V49">
    <cfRule type="cellIs" dxfId="58" priority="68" stopIfTrue="1" operator="lessThan">
      <formula>60</formula>
    </cfRule>
  </conditionalFormatting>
  <conditionalFormatting sqref="C50:G50">
    <cfRule type="cellIs" dxfId="57" priority="58" stopIfTrue="1" operator="lessThan">
      <formula>60</formula>
    </cfRule>
  </conditionalFormatting>
  <conditionalFormatting sqref="H50:S50">
    <cfRule type="cellIs" dxfId="56" priority="57" stopIfTrue="1" operator="lessThan">
      <formula>60</formula>
    </cfRule>
  </conditionalFormatting>
  <conditionalFormatting sqref="T50:V50">
    <cfRule type="cellIs" dxfId="55" priority="59" stopIfTrue="1" operator="lessThan">
      <formula>60</formula>
    </cfRule>
  </conditionalFormatting>
  <conditionalFormatting sqref="C51:G51">
    <cfRule type="cellIs" dxfId="54" priority="35" stopIfTrue="1" operator="lessThan">
      <formula>60</formula>
    </cfRule>
  </conditionalFormatting>
  <conditionalFormatting sqref="H51:S51">
    <cfRule type="cellIs" dxfId="53" priority="34" stopIfTrue="1" operator="lessThan">
      <formula>60</formula>
    </cfRule>
  </conditionalFormatting>
  <conditionalFormatting sqref="T51:V51">
    <cfRule type="cellIs" dxfId="52" priority="36" stopIfTrue="1" operator="lessThan">
      <formula>60</formula>
    </cfRule>
  </conditionalFormatting>
  <conditionalFormatting sqref="C52:G52">
    <cfRule type="cellIs" dxfId="51" priority="55" stopIfTrue="1" operator="lessThan">
      <formula>60</formula>
    </cfRule>
  </conditionalFormatting>
  <conditionalFormatting sqref="H52:S52">
    <cfRule type="cellIs" dxfId="50" priority="54" stopIfTrue="1" operator="lessThan">
      <formula>60</formula>
    </cfRule>
  </conditionalFormatting>
  <conditionalFormatting sqref="T52:V52">
    <cfRule type="cellIs" dxfId="49" priority="56" stopIfTrue="1" operator="lessThan">
      <formula>60</formula>
    </cfRule>
  </conditionalFormatting>
  <conditionalFormatting sqref="C53:V53">
    <cfRule type="cellIs" dxfId="48" priority="44" stopIfTrue="1" operator="lessThan">
      <formula>60</formula>
    </cfRule>
  </conditionalFormatting>
  <conditionalFormatting sqref="C54:V54">
    <cfRule type="cellIs" dxfId="47" priority="49" stopIfTrue="1" operator="lessThan">
      <formula>60</formula>
    </cfRule>
  </conditionalFormatting>
  <conditionalFormatting sqref="C55:G55">
    <cfRule type="cellIs" dxfId="46" priority="47" stopIfTrue="1" operator="lessThan">
      <formula>60</formula>
    </cfRule>
  </conditionalFormatting>
  <conditionalFormatting sqref="H55:S55">
    <cfRule type="cellIs" dxfId="45" priority="46" stopIfTrue="1" operator="lessThan">
      <formula>60</formula>
    </cfRule>
  </conditionalFormatting>
  <conditionalFormatting sqref="T55:V55">
    <cfRule type="cellIs" dxfId="44" priority="48" stopIfTrue="1" operator="lessThan">
      <formula>60</formula>
    </cfRule>
  </conditionalFormatting>
  <conditionalFormatting sqref="C56:V56">
    <cfRule type="cellIs" dxfId="43" priority="45" stopIfTrue="1" operator="lessThan">
      <formula>60</formula>
    </cfRule>
  </conditionalFormatting>
  <conditionalFormatting sqref="C57:V57">
    <cfRule type="cellIs" dxfId="42" priority="50" stopIfTrue="1" operator="lessThan">
      <formula>60</formula>
    </cfRule>
  </conditionalFormatting>
  <conditionalFormatting sqref="C58:G58">
    <cfRule type="cellIs" dxfId="41" priority="42" stopIfTrue="1" operator="lessThan">
      <formula>60</formula>
    </cfRule>
  </conditionalFormatting>
  <conditionalFormatting sqref="H58:S58">
    <cfRule type="cellIs" dxfId="40" priority="41" stopIfTrue="1" operator="lessThan">
      <formula>60</formula>
    </cfRule>
  </conditionalFormatting>
  <conditionalFormatting sqref="C63:G63">
    <cfRule type="cellIs" dxfId="39" priority="31" stopIfTrue="1" operator="lessThan">
      <formula>60</formula>
    </cfRule>
  </conditionalFormatting>
  <conditionalFormatting sqref="H63:S63">
    <cfRule type="cellIs" dxfId="38" priority="30" stopIfTrue="1" operator="lessThan">
      <formula>60</formula>
    </cfRule>
  </conditionalFormatting>
  <conditionalFormatting sqref="T63:V63">
    <cfRule type="cellIs" dxfId="37" priority="32" stopIfTrue="1" operator="lessThan">
      <formula>60</formula>
    </cfRule>
  </conditionalFormatting>
  <conditionalFormatting sqref="C64:V64">
    <cfRule type="cellIs" dxfId="36" priority="29" stopIfTrue="1" operator="lessThan">
      <formula>60</formula>
    </cfRule>
  </conditionalFormatting>
  <conditionalFormatting sqref="C65">
    <cfRule type="cellIs" dxfId="35" priority="19" stopIfTrue="1" operator="lessThan">
      <formula>60</formula>
    </cfRule>
  </conditionalFormatting>
  <conditionalFormatting sqref="D65:V65">
    <cfRule type="cellIs" dxfId="34" priority="18" stopIfTrue="1" operator="lessThan">
      <formula>60</formula>
    </cfRule>
  </conditionalFormatting>
  <conditionalFormatting sqref="C66">
    <cfRule type="cellIs" dxfId="33" priority="17" stopIfTrue="1" operator="lessThan">
      <formula>60</formula>
    </cfRule>
  </conditionalFormatting>
  <conditionalFormatting sqref="D66:V66">
    <cfRule type="cellIs" dxfId="32" priority="16" stopIfTrue="1" operator="lessThan">
      <formula>60</formula>
    </cfRule>
  </conditionalFormatting>
  <conditionalFormatting sqref="C67">
    <cfRule type="cellIs" dxfId="31" priority="15" stopIfTrue="1" operator="lessThan">
      <formula>60</formula>
    </cfRule>
  </conditionalFormatting>
  <conditionalFormatting sqref="D67:V67">
    <cfRule type="cellIs" dxfId="30" priority="14" stopIfTrue="1" operator="lessThan">
      <formula>60</formula>
    </cfRule>
  </conditionalFormatting>
  <conditionalFormatting sqref="C68">
    <cfRule type="cellIs" dxfId="29" priority="13" stopIfTrue="1" operator="lessThan">
      <formula>60</formula>
    </cfRule>
  </conditionalFormatting>
  <conditionalFormatting sqref="D68:V68">
    <cfRule type="cellIs" dxfId="28" priority="12" stopIfTrue="1" operator="lessThan">
      <formula>60</formula>
    </cfRule>
  </conditionalFormatting>
  <conditionalFormatting sqref="D73:V73">
    <cfRule type="cellIs" dxfId="27" priority="11" stopIfTrue="1" operator="lessThan">
      <formula>60</formula>
    </cfRule>
  </conditionalFormatting>
  <conditionalFormatting sqref="D74:V74">
    <cfRule type="cellIs" dxfId="26" priority="10" stopIfTrue="1" operator="lessThan">
      <formula>60</formula>
    </cfRule>
  </conditionalFormatting>
  <conditionalFormatting sqref="C75:R75">
    <cfRule type="cellIs" dxfId="25" priority="8" stopIfTrue="1" operator="lessThan">
      <formula>60</formula>
    </cfRule>
  </conditionalFormatting>
  <conditionalFormatting sqref="C76:V76">
    <cfRule type="cellIs" dxfId="24" priority="9" stopIfTrue="1" operator="lessThan">
      <formula>60</formula>
    </cfRule>
  </conditionalFormatting>
  <conditionalFormatting sqref="D81:S81">
    <cfRule type="cellIs" dxfId="23" priority="6" stopIfTrue="1" operator="lessThan">
      <formula>60</formula>
    </cfRule>
  </conditionalFormatting>
  <conditionalFormatting sqref="D84:S84">
    <cfRule type="cellIs" dxfId="22" priority="4" stopIfTrue="1" operator="lessThan">
      <formula>60</formula>
    </cfRule>
  </conditionalFormatting>
  <conditionalFormatting sqref="C89:G89">
    <cfRule type="cellIs" dxfId="21" priority="26" stopIfTrue="1" operator="lessThan">
      <formula>60</formula>
    </cfRule>
  </conditionalFormatting>
  <conditionalFormatting sqref="H89:S89">
    <cfRule type="cellIs" dxfId="20" priority="25" stopIfTrue="1" operator="lessThan">
      <formula>60</formula>
    </cfRule>
  </conditionalFormatting>
  <conditionalFormatting sqref="T89:V89">
    <cfRule type="cellIs" dxfId="19" priority="27" stopIfTrue="1" operator="lessThan">
      <formula>60</formula>
    </cfRule>
  </conditionalFormatting>
  <conditionalFormatting sqref="C90:V90">
    <cfRule type="cellIs" dxfId="18" priority="23" stopIfTrue="1" operator="lessThan">
      <formula>60</formula>
    </cfRule>
  </conditionalFormatting>
  <conditionalFormatting sqref="C93">
    <cfRule type="cellIs" dxfId="17" priority="22" stopIfTrue="1" operator="lessThan">
      <formula>60</formula>
    </cfRule>
  </conditionalFormatting>
  <conditionalFormatting sqref="D93:V93">
    <cfRule type="cellIs" dxfId="16" priority="21" stopIfTrue="1" operator="lessThan">
      <formula>60</formula>
    </cfRule>
  </conditionalFormatting>
  <conditionalFormatting sqref="D96:V96">
    <cfRule type="cellIs" dxfId="15" priority="20" stopIfTrue="1" operator="lessThan">
      <formula>60</formula>
    </cfRule>
  </conditionalFormatting>
  <conditionalFormatting sqref="D111:Q111">
    <cfRule type="cellIs" dxfId="14" priority="2" stopIfTrue="1" operator="lessThan">
      <formula>60</formula>
    </cfRule>
  </conditionalFormatting>
  <conditionalFormatting sqref="D112:V112">
    <cfRule type="cellIs" dxfId="13" priority="1" stopIfTrue="1" operator="lessThan">
      <formula>60</formula>
    </cfRule>
  </conditionalFormatting>
  <conditionalFormatting sqref="C115:V115">
    <cfRule type="cellIs" dxfId="12" priority="28" stopIfTrue="1" operator="lessThan">
      <formula>60</formula>
    </cfRule>
  </conditionalFormatting>
  <conditionalFormatting sqref="C116:V116">
    <cfRule type="cellIs" dxfId="11" priority="40" stopIfTrue="1" operator="lessThan">
      <formula>60</formula>
    </cfRule>
  </conditionalFormatting>
  <conditionalFormatting sqref="C7:G7 X18:X50 X52:X62 X116">
    <cfRule type="cellIs" dxfId="10" priority="136" stopIfTrue="1" operator="lessThan">
      <formula>60</formula>
    </cfRule>
  </conditionalFormatting>
  <conditionalFormatting sqref="C8:V11 C16:V16 C20:V23 C18:V18">
    <cfRule type="cellIs" dxfId="9" priority="138" stopIfTrue="1" operator="lessThan">
      <formula>60</formula>
    </cfRule>
  </conditionalFormatting>
  <conditionalFormatting sqref="C24:V24 C26:V27">
    <cfRule type="cellIs" dxfId="8" priority="166" stopIfTrue="1" operator="lessThan">
      <formula>60</formula>
    </cfRule>
  </conditionalFormatting>
  <conditionalFormatting sqref="C35:V35 T34:V34">
    <cfRule type="cellIs" dxfId="7" priority="110" stopIfTrue="1" operator="lessThan">
      <formula>60</formula>
    </cfRule>
  </conditionalFormatting>
  <conditionalFormatting sqref="C41:V41 C44:V44">
    <cfRule type="cellIs" dxfId="6" priority="98" stopIfTrue="1" operator="lessThan">
      <formula>60</formula>
    </cfRule>
  </conditionalFormatting>
  <conditionalFormatting sqref="T58:V58 C59:V60 D61:V62">
    <cfRule type="cellIs" dxfId="5" priority="43" stopIfTrue="1" operator="lessThan">
      <formula>60</formula>
    </cfRule>
  </conditionalFormatting>
  <conditionalFormatting sqref="X72:X115 C94:V95 C97:V105 C96 C69:V72 S75:V75 C78:V80 C107:V110 C106:U106 S77:V77 C83:V83 C81 T81:V81 C85:V85 C84 T84:V84 C87:V92 C86 C63:V64 C113:V115 R111:V111 C111:C112">
    <cfRule type="cellIs" dxfId="4" priority="24" stopIfTrue="1" operator="lessThan">
      <formula>60</formula>
    </cfRule>
  </conditionalFormatting>
  <conditionalFormatting sqref="C69:V72 S75:V75 C78:V80 S77:V77 C83:V83 C81 T81:V81 C85:V85 C84 T84:V84 C87:V88 C86">
    <cfRule type="cellIs" dxfId="3" priority="33" stopIfTrue="1" operator="lessThan">
      <formula>60</formula>
    </cfRule>
  </conditionalFormatting>
  <conditionalFormatting sqref="C77:H77 J77:R77">
    <cfRule type="cellIs" dxfId="2" priority="7" stopIfTrue="1" operator="lessThan">
      <formula>60</formula>
    </cfRule>
  </conditionalFormatting>
  <conditionalFormatting sqref="V82 C82:T82">
    <cfRule type="cellIs" dxfId="1" priority="5" stopIfTrue="1" operator="lessThan">
      <formula>60</formula>
    </cfRule>
  </conditionalFormatting>
  <conditionalFormatting sqref="V86 D86:T86">
    <cfRule type="cellIs" dxfId="0" priority="3" stopIfTrue="1" operator="lessThan">
      <formula>60</formula>
    </cfRule>
  </conditionalFormatting>
  <printOptions horizontalCentered="1"/>
  <pageMargins left="0.39370078740157499" right="0.39370078740157499" top="0.74803149606299202" bottom="0.74803149606299202" header="0.31496062992126" footer="0.31496062992126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22"/>
  <sheetViews>
    <sheetView workbookViewId="0">
      <selection activeCell="B22" sqref="B1:B22"/>
    </sheetView>
  </sheetViews>
  <sheetFormatPr defaultColWidth="9" defaultRowHeight="14.4" x14ac:dyDescent="0.25"/>
  <sheetData>
    <row r="1" spans="2:2" x14ac:dyDescent="0.25">
      <c r="B1" s="1">
        <v>2</v>
      </c>
    </row>
    <row r="2" spans="2:2" x14ac:dyDescent="0.25">
      <c r="B2" s="1">
        <v>3</v>
      </c>
    </row>
    <row r="3" spans="2:2" x14ac:dyDescent="0.25">
      <c r="B3" s="1">
        <v>2</v>
      </c>
    </row>
    <row r="4" spans="2:2" x14ac:dyDescent="0.25">
      <c r="B4" s="1">
        <v>3</v>
      </c>
    </row>
    <row r="5" spans="2:2" x14ac:dyDescent="0.25">
      <c r="B5" s="1">
        <v>2</v>
      </c>
    </row>
    <row r="6" spans="2:2" x14ac:dyDescent="0.25">
      <c r="B6" s="1">
        <v>1</v>
      </c>
    </row>
    <row r="7" spans="2:2" x14ac:dyDescent="0.25">
      <c r="B7" s="1">
        <v>2</v>
      </c>
    </row>
    <row r="8" spans="2:2" x14ac:dyDescent="0.25">
      <c r="B8" s="1">
        <v>3</v>
      </c>
    </row>
    <row r="9" spans="2:2" x14ac:dyDescent="0.25">
      <c r="B9" s="1">
        <v>2</v>
      </c>
    </row>
    <row r="10" spans="2:2" x14ac:dyDescent="0.25">
      <c r="B10" s="2">
        <v>2</v>
      </c>
    </row>
    <row r="11" spans="2:2" x14ac:dyDescent="0.25">
      <c r="B11" s="1">
        <v>2</v>
      </c>
    </row>
    <row r="12" spans="2:2" x14ac:dyDescent="0.25">
      <c r="B12" s="1">
        <v>3</v>
      </c>
    </row>
    <row r="13" spans="2:2" x14ac:dyDescent="0.25">
      <c r="B13" s="1">
        <v>3</v>
      </c>
    </row>
    <row r="14" spans="2:2" x14ac:dyDescent="0.25">
      <c r="B14" s="1">
        <v>2</v>
      </c>
    </row>
    <row r="15" spans="2:2" x14ac:dyDescent="0.25">
      <c r="B15" s="1">
        <v>4</v>
      </c>
    </row>
    <row r="16" spans="2:2" x14ac:dyDescent="0.25">
      <c r="B16" s="1">
        <v>3</v>
      </c>
    </row>
    <row r="17" spans="2:2" x14ac:dyDescent="0.25">
      <c r="B17" s="1">
        <v>1</v>
      </c>
    </row>
    <row r="18" spans="2:2" x14ac:dyDescent="0.25">
      <c r="B18" s="1">
        <v>2</v>
      </c>
    </row>
    <row r="19" spans="2:2" x14ac:dyDescent="0.25">
      <c r="B19" s="1">
        <v>3</v>
      </c>
    </row>
    <row r="20" spans="2:2" x14ac:dyDescent="0.25">
      <c r="B20" s="1">
        <v>1</v>
      </c>
    </row>
    <row r="21" spans="2:2" x14ac:dyDescent="0.25">
      <c r="B21" s="1">
        <v>1</v>
      </c>
    </row>
    <row r="22" spans="2:2" x14ac:dyDescent="0.25">
      <c r="B22" s="1">
        <v>3</v>
      </c>
    </row>
  </sheetData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马伟明</cp:lastModifiedBy>
  <cp:lastPrinted>2021-09-02T13:44:00Z</cp:lastPrinted>
  <dcterms:created xsi:type="dcterms:W3CDTF">2020-09-08T09:32:00Z</dcterms:created>
  <dcterms:modified xsi:type="dcterms:W3CDTF">2021-09-12T10:37:14Z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9FEE676E514D46EF9E91D2E00E517636</vt:lpwstr>
  </property>
</Properties>
</file>