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总表" sheetId="2" r:id="rId1"/>
  </sheets>
  <calcPr calcId="144525"/>
</workbook>
</file>

<file path=xl/sharedStrings.xml><?xml version="1.0" encoding="utf-8"?>
<sst xmlns="http://schemas.openxmlformats.org/spreadsheetml/2006/main" count="233" uniqueCount="138">
  <si>
    <t>广东理工学院学生综合素质专业测评表</t>
  </si>
  <si>
    <t xml:space="preserve"> 电气与电子工程学院(盖章)2020级本科级科大讯飞专业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</si>
  <si>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</si>
  <si>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</si>
  <si>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</si>
  <si>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</si>
  <si>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</si>
  <si>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</si>
  <si>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</si>
  <si>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</si>
  <si>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思想道德修养  与法律基础</t>
  </si>
  <si>
    <t>大学英语（一）</t>
  </si>
  <si>
    <t>高等数学（一）</t>
  </si>
  <si>
    <t>大学体育（一）</t>
  </si>
  <si>
    <t>军事理论</t>
  </si>
  <si>
    <t>大学生学业发展 与职业生涯规划</t>
  </si>
  <si>
    <t>人工智能导论</t>
  </si>
  <si>
    <t>C语言程序设计</t>
  </si>
  <si>
    <t>工程制图与CAD</t>
  </si>
  <si>
    <t>军事技能</t>
  </si>
  <si>
    <t>大学英语（二）</t>
  </si>
  <si>
    <t xml:space="preserve">高等数学（二） </t>
  </si>
  <si>
    <t>大学体育（二）</t>
  </si>
  <si>
    <t>中国近现代史纲要</t>
  </si>
  <si>
    <t>线性代数</t>
  </si>
  <si>
    <t xml:space="preserve">大学物理（一） </t>
  </si>
  <si>
    <t>电路</t>
  </si>
  <si>
    <t>电路实验</t>
  </si>
  <si>
    <t>金工实习</t>
  </si>
  <si>
    <t>电工实习</t>
  </si>
  <si>
    <t>Python与网络爬虫II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</si>
  <si>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</si>
  <si>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</si>
  <si>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</si>
  <si>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</si>
  <si>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</si>
  <si>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</si>
  <si>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</si>
  <si>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</si>
  <si>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</si>
  <si>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</si>
  <si>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</si>
  <si>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</si>
  <si>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</si>
  <si>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</si>
  <si>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</si>
  <si>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</si>
  <si>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杨婕</t>
  </si>
  <si>
    <t>院系优秀班委（6分）、院系易班积极分子（5分）、两次党支部志愿者活动（2分）、院系易班志愿者活动（1分）、院系易班优秀工作者（5分）、军训先进个人（7分）</t>
  </si>
  <si>
    <t>院系“健康科普知识竞赛”一等奖（8分）、院系党知识竞赛（2分）、院系“互联网+”一等奖（8分）、校级“互联网+”（2分）、肇庆市粤港澳IT大赛一等奖（12分）、班长（13分）、“知史爱党”知识挑战赛（2分）</t>
  </si>
  <si>
    <t>张相宇</t>
  </si>
  <si>
    <t>院系文明宿舍（3分）、捐款（1分）</t>
  </si>
  <si>
    <t>新生杯（2分）</t>
  </si>
  <si>
    <t>院系“健康科普知识竞赛”（2分）、校级演讲比赛（2分）、院系演讲比赛三等奖（6分）、团支书（13分）</t>
  </si>
  <si>
    <t>刘汉杨</t>
  </si>
  <si>
    <t>志愿者活动3次（3分）、优秀干事（5分）、院系文明宿舍（3分）、捐款（1分）</t>
  </si>
  <si>
    <t>文娱演出工作者（5分）、新生杯（2分）</t>
  </si>
  <si>
    <t>生活委员（8分）</t>
  </si>
  <si>
    <t>2012406501002</t>
  </si>
  <si>
    <t>陈志聪</t>
  </si>
  <si>
    <t>院系文明宿舍（3分）、优秀干事（5分）、捐款（1分）、志愿者活动（2分）</t>
  </si>
  <si>
    <t>院系”挑战杯“三等奖（6分）、院系“互联网+”（2分）、校级“挑战杯”（2分）</t>
  </si>
  <si>
    <t>张拳福</t>
  </si>
  <si>
    <t>许佳创</t>
  </si>
  <si>
    <t>新生杯（2分）、文娱演出工作者（5分）</t>
  </si>
  <si>
    <t>吴镓骏</t>
  </si>
  <si>
    <t>77</t>
  </si>
  <si>
    <t>84</t>
  </si>
  <si>
    <t>73</t>
  </si>
  <si>
    <t>83</t>
  </si>
  <si>
    <t>90</t>
  </si>
  <si>
    <t>76</t>
  </si>
  <si>
    <t>60</t>
  </si>
  <si>
    <t>88</t>
  </si>
  <si>
    <t>81</t>
  </si>
  <si>
    <t>71</t>
  </si>
  <si>
    <t>65</t>
  </si>
  <si>
    <t>86</t>
  </si>
  <si>
    <t>68</t>
  </si>
  <si>
    <t>74</t>
  </si>
  <si>
    <t>66</t>
  </si>
  <si>
    <t>70</t>
  </si>
  <si>
    <t>82</t>
  </si>
  <si>
    <t>75</t>
  </si>
  <si>
    <t>校挑战杯一等奖（12分）、院系“互联网+”二等奖（6分）</t>
  </si>
  <si>
    <t>李智健</t>
  </si>
  <si>
    <t>副班长（10分）</t>
  </si>
  <si>
    <t>陈国睿</t>
  </si>
  <si>
    <t>2012406501001</t>
  </si>
  <si>
    <t>赖祝君</t>
  </si>
  <si>
    <t>优秀干事（5分）</t>
  </si>
  <si>
    <t>信息员（8分）、院系“互联网+”（2分）</t>
  </si>
  <si>
    <t>郭炜恒</t>
  </si>
  <si>
    <t>“外研社·词达人杯”二等奖（10分）</t>
  </si>
  <si>
    <t>苏颖骏</t>
  </si>
  <si>
    <t>79</t>
  </si>
  <si>
    <t>63</t>
  </si>
  <si>
    <t>67</t>
  </si>
  <si>
    <t>94</t>
  </si>
  <si>
    <t>89</t>
  </si>
  <si>
    <t>69</t>
  </si>
  <si>
    <t>49</t>
  </si>
  <si>
    <t>64</t>
  </si>
  <si>
    <t>院系“互联网+”（4分）、校“挑战杯”三等奖（7分）</t>
  </si>
  <si>
    <t>高艺洁</t>
  </si>
  <si>
    <t>78</t>
  </si>
  <si>
    <t>23</t>
  </si>
  <si>
    <t>85</t>
  </si>
  <si>
    <t>92</t>
  </si>
  <si>
    <t>87</t>
  </si>
  <si>
    <t>院系易班积极分子（5分）、捐款（1分）</t>
  </si>
  <si>
    <t>院系“互联网+”（2分）</t>
  </si>
  <si>
    <t>何永昱</t>
  </si>
  <si>
    <t>易班积极分子（5分）</t>
  </si>
  <si>
    <t>肖童</t>
  </si>
  <si>
    <t>李玮充</t>
  </si>
  <si>
    <t>91</t>
  </si>
  <si>
    <t>72</t>
  </si>
  <si>
    <t>80</t>
  </si>
  <si>
    <t>程南</t>
  </si>
  <si>
    <t>56</t>
  </si>
  <si>
    <t>93</t>
  </si>
  <si>
    <t>61</t>
  </si>
  <si>
    <t>51</t>
  </si>
  <si>
    <t>62</t>
  </si>
  <si>
    <t>郑树谋</t>
  </si>
  <si>
    <t>46</t>
  </si>
  <si>
    <t>48</t>
  </si>
  <si>
    <t>42</t>
  </si>
  <si>
    <t>丁邦纳</t>
  </si>
  <si>
    <t>张梓华</t>
  </si>
  <si>
    <t>0</t>
  </si>
  <si>
    <t>98</t>
  </si>
  <si>
    <t>52</t>
  </si>
  <si>
    <t>“读书节”参与节目表演（4分）、新生杯（2分）</t>
  </si>
  <si>
    <t>纪律委员（6分）</t>
  </si>
  <si>
    <t>赵宇鹏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</si>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</sst>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_ "/>
    <numFmt numFmtId="178" formatCode="0.00;[Red]0.00"/>
    <numFmt numFmtId="179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name val="宋体"/>
      <charset val="0"/>
    </font>
    <font>
      <b/>
      <sz val="18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29" fillId="25" borderId="1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textRotation="255" wrapText="1"/>
      <protection locked="0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76" fontId="7" fillId="0" borderId="4" xfId="0" applyNumberFormat="1" applyFont="1" applyBorder="1" applyAlignment="1" applyProtection="1">
      <alignment horizontal="center" vertical="center" textRotation="255" wrapText="1"/>
      <protection locked="0"/>
    </xf>
    <xf numFmtId="176" fontId="7" fillId="0" borderId="5" xfId="0" applyNumberFormat="1" applyFont="1" applyBorder="1" applyAlignment="1" applyProtection="1">
      <alignment horizontal="center" vertical="center" textRotation="255" wrapText="1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8" fontId="3" fillId="0" borderId="1" xfId="49" applyNumberFormat="1" applyFont="1" applyBorder="1" applyAlignment="1">
      <alignment horizontal="center" vertical="center" wrapText="1"/>
    </xf>
    <xf numFmtId="178" fontId="4" fillId="0" borderId="1" xfId="49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textRotation="255" wrapText="1"/>
    </xf>
    <xf numFmtId="176" fontId="5" fillId="0" borderId="4" xfId="0" applyNumberFormat="1" applyFont="1" applyFill="1" applyBorder="1" applyAlignment="1">
      <alignment horizontal="center" vertical="center" textRotation="255" wrapText="1"/>
    </xf>
    <xf numFmtId="176" fontId="5" fillId="0" borderId="5" xfId="0" applyNumberFormat="1" applyFont="1" applyFill="1" applyBorder="1" applyAlignment="1">
      <alignment horizontal="center" vertical="center" textRotation="255" wrapText="1"/>
    </xf>
    <xf numFmtId="176" fontId="5" fillId="0" borderId="6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9" fillId="0" borderId="0" xfId="49" applyFont="1" applyBorder="1" applyAlignment="1">
      <alignment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0" xfId="49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7" fontId="5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12 2" xfId="50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30"/>
  <sheetViews>
    <sheetView tabSelected="1" zoomScale="70" zoomScaleNormal="70" workbookViewId="0">
      <selection activeCell="C9" sqref="C9"/>
    </sheetView>
  </sheetViews>
  <sheetFormatPr defaultColWidth="8.89090909090909" defaultRowHeight="14"/>
  <cols>
    <col min="1" max="1" width="14.4454545454545" style="4" customWidth="1"/>
    <col min="2" max="2" width="6.44545454545455" customWidth="1"/>
    <col min="3" max="3" width="8.72727272727273" customWidth="1"/>
    <col min="4" max="6" width="4.36363636363636" customWidth="1"/>
    <col min="7" max="7" width="4" customWidth="1"/>
    <col min="8" max="8" width="4.01818181818182" customWidth="1"/>
    <col min="9" max="11" width="4.36363636363636" customWidth="1"/>
    <col min="12" max="12" width="4" customWidth="1"/>
    <col min="13" max="16" width="4.36363636363636" customWidth="1"/>
    <col min="17" max="17" width="4" customWidth="1"/>
    <col min="18" max="18" width="4.36363636363636" customWidth="1"/>
    <col min="19" max="21" width="4" customWidth="1"/>
    <col min="22" max="22" width="3.18181818181818" customWidth="1"/>
    <col min="23" max="23" width="8.72727272727273" customWidth="1"/>
    <col min="24" max="24" width="6.10909090909091" customWidth="1"/>
    <col min="25" max="26" width="4.10909090909091" customWidth="1"/>
    <col min="27" max="27" width="4" customWidth="1"/>
    <col min="28" max="30" width="3.22727272727273" customWidth="1"/>
    <col min="31" max="31" width="6.77272727272727" customWidth="1"/>
    <col min="32" max="32" width="4.10909090909091" customWidth="1"/>
    <col min="33" max="33" width="15.7727272727273" customWidth="1"/>
    <col min="34" max="34" width="5" customWidth="1"/>
    <col min="35" max="35" width="15.7727272727273" customWidth="1"/>
    <col min="36" max="36" width="4.10909090909091" customWidth="1"/>
    <col min="37" max="37" width="15.7727272727273" customWidth="1"/>
    <col min="38" max="38" width="6.77272727272727" customWidth="1"/>
    <col min="39" max="39" width="4.10909090909091" style="5" customWidth="1"/>
  </cols>
  <sheetData>
    <row r="1" s="1" customFormat="1" ht="36.75" customHeight="1" spans="1:6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25"/>
      <c r="Y1" s="6"/>
      <c r="Z1" s="6"/>
      <c r="AA1" s="6"/>
      <c r="AB1" s="6"/>
      <c r="AC1" s="6"/>
      <c r="AD1" s="6"/>
      <c r="AE1" s="25"/>
      <c r="AF1" s="25"/>
      <c r="AG1" s="6"/>
      <c r="AH1" s="6"/>
      <c r="AI1" s="6"/>
      <c r="AJ1" s="6"/>
      <c r="AK1" s="6"/>
      <c r="AL1" s="25"/>
      <c r="AM1" s="41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</row>
    <row r="2" s="2" customFormat="1" ht="18.75" customHeight="1" spans="1:6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6"/>
      <c r="Y2" s="7"/>
      <c r="Z2" s="7"/>
      <c r="AA2" s="7"/>
      <c r="AB2" s="7"/>
      <c r="AC2" s="7"/>
      <c r="AD2" s="7"/>
      <c r="AE2" s="26"/>
      <c r="AF2" s="26"/>
      <c r="AG2" s="7"/>
      <c r="AH2" s="7"/>
      <c r="AI2" s="7"/>
      <c r="AJ2" s="7"/>
      <c r="AK2" s="7"/>
      <c r="AL2" s="26"/>
      <c r="AM2" s="4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</row>
    <row r="3" s="1" customFormat="1" ht="18.75" customHeight="1" spans="1:4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26"/>
      <c r="Y3" s="7"/>
      <c r="Z3" s="7"/>
      <c r="AA3" s="7"/>
      <c r="AB3" s="7"/>
      <c r="AC3" s="7"/>
      <c r="AD3" s="7"/>
      <c r="AE3" s="26"/>
      <c r="AF3" s="26"/>
      <c r="AG3" s="7"/>
      <c r="AH3" s="7"/>
      <c r="AI3" s="7"/>
      <c r="AJ3" s="7"/>
      <c r="AK3" s="7"/>
      <c r="AL3" s="26"/>
      <c r="AM3" s="43"/>
      <c r="AN3" s="2"/>
      <c r="AO3" s="2"/>
      <c r="AP3" s="2"/>
      <c r="AQ3" s="2"/>
      <c r="AR3" s="2"/>
      <c r="AS3" s="2"/>
      <c r="AT3" s="2"/>
      <c r="AU3" s="2"/>
    </row>
    <row r="4" ht="30" customHeight="1" spans="1:39">
      <c r="A4" s="8" t="s">
        <v>2</v>
      </c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29" t="s">
        <v>4</v>
      </c>
      <c r="AG4" s="29"/>
      <c r="AH4" s="29" t="s">
        <v>5</v>
      </c>
      <c r="AI4" s="29"/>
      <c r="AJ4" s="29" t="s">
        <v>6</v>
      </c>
      <c r="AK4" s="29"/>
      <c r="AL4" s="45" t="s">
        <v>7</v>
      </c>
      <c r="AM4" s="46" t="s">
        <v>8</v>
      </c>
    </row>
    <row r="5" ht="30" customHeight="1" spans="1:39">
      <c r="A5" s="8"/>
      <c r="B5" s="8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20</v>
      </c>
      <c r="N5" s="10" t="s">
        <v>21</v>
      </c>
      <c r="O5" s="10" t="s">
        <v>22</v>
      </c>
      <c r="P5" s="22" t="s">
        <v>23</v>
      </c>
      <c r="Q5" s="22" t="s">
        <v>24</v>
      </c>
      <c r="R5" s="22" t="s">
        <v>25</v>
      </c>
      <c r="S5" s="22" t="s">
        <v>26</v>
      </c>
      <c r="T5" s="22" t="s">
        <v>27</v>
      </c>
      <c r="U5" s="22" t="s">
        <v>28</v>
      </c>
      <c r="V5" s="22" t="s">
        <v>29</v>
      </c>
      <c r="W5" s="10" t="s">
        <v>30</v>
      </c>
      <c r="X5" s="27" t="s">
        <v>31</v>
      </c>
      <c r="Y5" s="30" t="s">
        <v>32</v>
      </c>
      <c r="Z5" s="30" t="s">
        <v>33</v>
      </c>
      <c r="AA5" s="30" t="s">
        <v>34</v>
      </c>
      <c r="AB5" s="31" t="s">
        <v>35</v>
      </c>
      <c r="AC5" s="30" t="s">
        <v>36</v>
      </c>
      <c r="AD5" s="30" t="s">
        <v>37</v>
      </c>
      <c r="AE5" s="8" t="s">
        <v>38</v>
      </c>
      <c r="AF5" s="8" t="s">
        <v>39</v>
      </c>
      <c r="AG5" s="13" t="s">
        <v>40</v>
      </c>
      <c r="AH5" s="8" t="s">
        <v>41</v>
      </c>
      <c r="AI5" s="13" t="s">
        <v>40</v>
      </c>
      <c r="AJ5" s="8" t="s">
        <v>42</v>
      </c>
      <c r="AK5" s="13" t="s">
        <v>43</v>
      </c>
      <c r="AL5" s="45"/>
      <c r="AM5" s="46"/>
    </row>
    <row r="6" ht="30" customHeight="1" spans="1:39">
      <c r="A6" s="8"/>
      <c r="B6" s="8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23"/>
      <c r="Q6" s="23"/>
      <c r="R6" s="23"/>
      <c r="S6" s="23"/>
      <c r="T6" s="23"/>
      <c r="U6" s="23"/>
      <c r="V6" s="23"/>
      <c r="W6" s="10"/>
      <c r="X6" s="27"/>
      <c r="Y6" s="30"/>
      <c r="Z6" s="30"/>
      <c r="AA6" s="30"/>
      <c r="AB6" s="32"/>
      <c r="AC6" s="30"/>
      <c r="AD6" s="30"/>
      <c r="AE6" s="8"/>
      <c r="AF6" s="8"/>
      <c r="AG6" s="13"/>
      <c r="AH6" s="8"/>
      <c r="AI6" s="13"/>
      <c r="AJ6" s="8"/>
      <c r="AK6" s="13"/>
      <c r="AL6" s="45"/>
      <c r="AM6" s="46"/>
    </row>
    <row r="7" ht="30" customHeight="1" spans="1:39">
      <c r="A7" s="8"/>
      <c r="B7" s="8" t="s">
        <v>44</v>
      </c>
      <c r="C7" s="11">
        <v>3</v>
      </c>
      <c r="D7" s="11">
        <v>3</v>
      </c>
      <c r="E7" s="11">
        <v>3</v>
      </c>
      <c r="F7" s="11">
        <v>1</v>
      </c>
      <c r="G7" s="11">
        <v>2</v>
      </c>
      <c r="H7" s="11">
        <v>2</v>
      </c>
      <c r="I7" s="11">
        <v>1</v>
      </c>
      <c r="J7" s="11">
        <v>3</v>
      </c>
      <c r="K7" s="24">
        <v>2</v>
      </c>
      <c r="L7" s="11">
        <v>2</v>
      </c>
      <c r="M7" s="11">
        <v>4</v>
      </c>
      <c r="N7" s="11">
        <v>3</v>
      </c>
      <c r="O7" s="11">
        <v>1</v>
      </c>
      <c r="P7" s="11">
        <v>3</v>
      </c>
      <c r="Q7" s="11">
        <v>2</v>
      </c>
      <c r="R7" s="11">
        <v>3</v>
      </c>
      <c r="S7" s="11">
        <v>4</v>
      </c>
      <c r="T7" s="11">
        <v>1</v>
      </c>
      <c r="U7" s="11">
        <v>1</v>
      </c>
      <c r="V7" s="11">
        <v>1</v>
      </c>
      <c r="W7" s="11">
        <v>2</v>
      </c>
      <c r="X7" s="27"/>
      <c r="Y7" s="33" t="s">
        <v>45</v>
      </c>
      <c r="Z7" s="34"/>
      <c r="AA7" s="34"/>
      <c r="AB7" s="35"/>
      <c r="AC7" s="13" t="s">
        <v>46</v>
      </c>
      <c r="AD7" s="13"/>
      <c r="AE7" s="8"/>
      <c r="AF7" s="8"/>
      <c r="AG7" s="13"/>
      <c r="AH7" s="8"/>
      <c r="AI7" s="13"/>
      <c r="AJ7" s="8"/>
      <c r="AK7" s="13"/>
      <c r="AL7" s="45"/>
      <c r="AM7" s="46"/>
    </row>
    <row r="8" ht="30" customHeight="1" spans="1:39">
      <c r="A8" s="12">
        <v>2012406501009</v>
      </c>
      <c r="B8" s="8" t="s">
        <v>47</v>
      </c>
      <c r="C8" s="13">
        <v>87</v>
      </c>
      <c r="D8" s="13">
        <v>92</v>
      </c>
      <c r="E8" s="13">
        <v>71</v>
      </c>
      <c r="F8" s="13">
        <v>80</v>
      </c>
      <c r="G8" s="13">
        <v>96</v>
      </c>
      <c r="H8" s="13">
        <v>93</v>
      </c>
      <c r="I8" s="13">
        <v>82</v>
      </c>
      <c r="J8" s="13">
        <v>68</v>
      </c>
      <c r="K8" s="13">
        <v>93</v>
      </c>
      <c r="L8" s="13">
        <v>92</v>
      </c>
      <c r="M8" s="13">
        <v>76</v>
      </c>
      <c r="N8" s="13">
        <v>70</v>
      </c>
      <c r="O8" s="13">
        <v>90</v>
      </c>
      <c r="P8" s="13">
        <v>86</v>
      </c>
      <c r="Q8" s="13">
        <v>83</v>
      </c>
      <c r="R8" s="13">
        <v>80</v>
      </c>
      <c r="S8" s="13">
        <v>80</v>
      </c>
      <c r="T8" s="13">
        <v>92</v>
      </c>
      <c r="U8" s="13">
        <v>90</v>
      </c>
      <c r="V8" s="13">
        <v>78</v>
      </c>
      <c r="W8" s="13">
        <v>85</v>
      </c>
      <c r="X8" s="28">
        <f t="shared" ref="X8:X11" si="0">(C8*3+D8*3+E8*3+F8*1+G8*2+H8*2+I8*1+J8*3+K8*2+L8*2+M8*4+N8*3+O8*1+P8*3+Q8*2+R8*3+S8*4+T8*1+U8*1+V8*1+W8*2)/47</f>
        <v>82.5957446808511</v>
      </c>
      <c r="Y8" s="36"/>
      <c r="Z8" s="13">
        <v>6</v>
      </c>
      <c r="AA8" s="13"/>
      <c r="AB8" s="13"/>
      <c r="AC8" s="13"/>
      <c r="AD8" s="13"/>
      <c r="AE8" s="28">
        <f>(X8*0.85+Z8*0.15)*0.6</f>
        <v>42.6638297872341</v>
      </c>
      <c r="AF8" s="37">
        <f>(6+5+2+1+5+7)*0.15</f>
        <v>3.9</v>
      </c>
      <c r="AG8" s="13" t="s">
        <v>48</v>
      </c>
      <c r="AH8" s="28"/>
      <c r="AI8" s="13"/>
      <c r="AJ8" s="28">
        <f>47*0.15</f>
        <v>7.05</v>
      </c>
      <c r="AK8" s="13" t="s">
        <v>49</v>
      </c>
      <c r="AL8" s="47">
        <f t="shared" ref="AL8:AL28" si="1">AE8+AF8+AH8+AJ8</f>
        <v>53.613829787234</v>
      </c>
      <c r="AM8" s="48">
        <v>1</v>
      </c>
    </row>
    <row r="9" ht="30" customHeight="1" spans="1:39">
      <c r="A9" s="12">
        <v>2012406501008</v>
      </c>
      <c r="B9" s="8" t="s">
        <v>50</v>
      </c>
      <c r="C9" s="13">
        <v>78</v>
      </c>
      <c r="D9" s="13">
        <v>83</v>
      </c>
      <c r="E9" s="13">
        <v>72</v>
      </c>
      <c r="F9" s="13">
        <v>91</v>
      </c>
      <c r="G9" s="13">
        <v>94</v>
      </c>
      <c r="H9" s="13">
        <v>86</v>
      </c>
      <c r="I9" s="13">
        <v>82</v>
      </c>
      <c r="J9" s="13">
        <v>75</v>
      </c>
      <c r="K9" s="13">
        <v>86</v>
      </c>
      <c r="L9" s="13">
        <v>90</v>
      </c>
      <c r="M9" s="13">
        <v>75</v>
      </c>
      <c r="N9" s="13">
        <v>70</v>
      </c>
      <c r="O9" s="13">
        <v>90</v>
      </c>
      <c r="P9" s="13">
        <v>80</v>
      </c>
      <c r="Q9" s="13">
        <v>81</v>
      </c>
      <c r="R9" s="13">
        <v>78</v>
      </c>
      <c r="S9" s="13">
        <v>80</v>
      </c>
      <c r="T9" s="13">
        <v>88</v>
      </c>
      <c r="U9" s="13">
        <v>88</v>
      </c>
      <c r="V9" s="13">
        <v>78</v>
      </c>
      <c r="W9" s="13">
        <v>76</v>
      </c>
      <c r="X9" s="28">
        <f t="shared" si="0"/>
        <v>80.2340425531915</v>
      </c>
      <c r="Y9" s="36"/>
      <c r="Z9" s="13"/>
      <c r="AA9" s="13"/>
      <c r="AB9" s="13"/>
      <c r="AC9" s="13"/>
      <c r="AD9" s="13"/>
      <c r="AE9" s="28">
        <f t="shared" ref="AE9:AE11" si="2">X9*0.85*0.6</f>
        <v>40.9193617021277</v>
      </c>
      <c r="AF9" s="37">
        <f>(3+1)*0.15</f>
        <v>0.6</v>
      </c>
      <c r="AG9" s="13" t="s">
        <v>51</v>
      </c>
      <c r="AH9" s="28">
        <v>0.2</v>
      </c>
      <c r="AI9" s="13" t="s">
        <v>52</v>
      </c>
      <c r="AJ9" s="28">
        <f>23*0.15</f>
        <v>3.45</v>
      </c>
      <c r="AK9" s="49" t="s">
        <v>53</v>
      </c>
      <c r="AL9" s="47">
        <f t="shared" si="1"/>
        <v>45.1693617021277</v>
      </c>
      <c r="AM9" s="48">
        <v>2</v>
      </c>
    </row>
    <row r="10" ht="30" customHeight="1" spans="1:39">
      <c r="A10" s="12">
        <v>2012406501003</v>
      </c>
      <c r="B10" s="8" t="s">
        <v>54</v>
      </c>
      <c r="C10" s="13">
        <v>83</v>
      </c>
      <c r="D10" s="13">
        <v>85</v>
      </c>
      <c r="E10" s="13">
        <v>65</v>
      </c>
      <c r="F10" s="13">
        <v>94</v>
      </c>
      <c r="G10" s="13">
        <v>95</v>
      </c>
      <c r="H10" s="13">
        <v>78</v>
      </c>
      <c r="I10" s="13">
        <v>79</v>
      </c>
      <c r="J10" s="13">
        <v>77</v>
      </c>
      <c r="K10" s="13">
        <v>82</v>
      </c>
      <c r="L10" s="13">
        <v>85</v>
      </c>
      <c r="M10" s="13">
        <v>75</v>
      </c>
      <c r="N10" s="13">
        <v>64</v>
      </c>
      <c r="O10" s="13">
        <v>82</v>
      </c>
      <c r="P10" s="13">
        <v>78</v>
      </c>
      <c r="Q10" s="13">
        <v>73</v>
      </c>
      <c r="R10" s="13">
        <v>71</v>
      </c>
      <c r="S10" s="13">
        <v>78</v>
      </c>
      <c r="T10" s="13">
        <v>91</v>
      </c>
      <c r="U10" s="13">
        <v>82</v>
      </c>
      <c r="V10" s="13">
        <v>78</v>
      </c>
      <c r="W10" s="13">
        <v>76</v>
      </c>
      <c r="X10" s="28">
        <f t="shared" si="0"/>
        <v>77.9787234042553</v>
      </c>
      <c r="Y10" s="36"/>
      <c r="Z10" s="36"/>
      <c r="AA10" s="36"/>
      <c r="AB10" s="36"/>
      <c r="AC10" s="36"/>
      <c r="AD10" s="36"/>
      <c r="AE10" s="28">
        <f t="shared" si="2"/>
        <v>39.7691489361702</v>
      </c>
      <c r="AF10" s="37">
        <f>(3+5+3+1)*0.15</f>
        <v>1.8</v>
      </c>
      <c r="AG10" s="13" t="s">
        <v>55</v>
      </c>
      <c r="AH10" s="28">
        <f>7*0.1</f>
        <v>0.7</v>
      </c>
      <c r="AI10" s="13" t="s">
        <v>56</v>
      </c>
      <c r="AJ10" s="28">
        <f>8*0.15</f>
        <v>1.2</v>
      </c>
      <c r="AK10" s="49" t="s">
        <v>57</v>
      </c>
      <c r="AL10" s="47">
        <f t="shared" si="1"/>
        <v>43.4691489361702</v>
      </c>
      <c r="AM10" s="48">
        <v>3</v>
      </c>
    </row>
    <row r="11" ht="30" customHeight="1" spans="1:39">
      <c r="A11" s="54" t="s">
        <v>58</v>
      </c>
      <c r="B11" s="8" t="s">
        <v>59</v>
      </c>
      <c r="C11" s="13">
        <v>84</v>
      </c>
      <c r="D11" s="13">
        <v>73</v>
      </c>
      <c r="E11" s="13">
        <v>66</v>
      </c>
      <c r="F11" s="13">
        <v>80</v>
      </c>
      <c r="G11" s="13">
        <v>96</v>
      </c>
      <c r="H11" s="13">
        <v>80</v>
      </c>
      <c r="I11" s="13">
        <v>79</v>
      </c>
      <c r="J11" s="13">
        <v>70</v>
      </c>
      <c r="K11" s="13">
        <v>88</v>
      </c>
      <c r="L11" s="13">
        <v>82</v>
      </c>
      <c r="M11" s="13">
        <v>55</v>
      </c>
      <c r="N11" s="13">
        <v>70</v>
      </c>
      <c r="O11" s="13">
        <v>85</v>
      </c>
      <c r="P11" s="13">
        <v>85</v>
      </c>
      <c r="Q11" s="13">
        <v>86</v>
      </c>
      <c r="R11" s="13">
        <v>73</v>
      </c>
      <c r="S11" s="13">
        <v>84</v>
      </c>
      <c r="T11" s="13">
        <v>86</v>
      </c>
      <c r="U11" s="13">
        <v>85</v>
      </c>
      <c r="V11" s="13">
        <v>74</v>
      </c>
      <c r="W11" s="13">
        <v>83</v>
      </c>
      <c r="X11" s="28">
        <f t="shared" si="0"/>
        <v>77.4042553191489</v>
      </c>
      <c r="Y11" s="36"/>
      <c r="Z11" s="36"/>
      <c r="AA11" s="36"/>
      <c r="AB11" s="36"/>
      <c r="AC11" s="36"/>
      <c r="AD11" s="36"/>
      <c r="AE11" s="28">
        <f t="shared" si="2"/>
        <v>39.476170212766</v>
      </c>
      <c r="AF11" s="37">
        <f>(3+5+1+2)*0.15</f>
        <v>1.65</v>
      </c>
      <c r="AG11" s="13" t="s">
        <v>60</v>
      </c>
      <c r="AH11" s="28"/>
      <c r="AI11" s="13"/>
      <c r="AJ11" s="28">
        <v>1.5</v>
      </c>
      <c r="AK11" s="13" t="s">
        <v>61</v>
      </c>
      <c r="AL11" s="47">
        <f t="shared" si="1"/>
        <v>42.6261702127659</v>
      </c>
      <c r="AM11" s="48">
        <v>4</v>
      </c>
    </row>
    <row r="12" ht="30" customHeight="1" spans="1:39">
      <c r="A12" s="12">
        <v>2012406106055</v>
      </c>
      <c r="B12" s="8" t="s">
        <v>62</v>
      </c>
      <c r="C12" s="13">
        <v>75</v>
      </c>
      <c r="D12" s="13">
        <v>83</v>
      </c>
      <c r="E12" s="13"/>
      <c r="F12" s="13">
        <v>85</v>
      </c>
      <c r="G12" s="13">
        <v>85</v>
      </c>
      <c r="H12" s="13">
        <v>68</v>
      </c>
      <c r="I12" s="13">
        <v>70</v>
      </c>
      <c r="J12" s="13"/>
      <c r="K12" s="13">
        <v>70</v>
      </c>
      <c r="L12" s="13">
        <v>85</v>
      </c>
      <c r="M12" s="13">
        <v>77</v>
      </c>
      <c r="N12" s="13">
        <v>84</v>
      </c>
      <c r="O12" s="13">
        <v>85</v>
      </c>
      <c r="P12" s="13">
        <v>77</v>
      </c>
      <c r="Q12" s="13">
        <v>92</v>
      </c>
      <c r="R12" s="13">
        <v>87</v>
      </c>
      <c r="S12" s="13">
        <v>92</v>
      </c>
      <c r="T12" s="13">
        <v>90</v>
      </c>
      <c r="U12" s="13">
        <v>85</v>
      </c>
      <c r="V12" s="13">
        <v>74</v>
      </c>
      <c r="W12" s="13">
        <v>77</v>
      </c>
      <c r="X12" s="28">
        <f>(C12*3+D12*3+F12*1+G12*2+H12*2+I12*1+K12*2+L12*2+M12*4+N12*3+O12*1+P12*3+Q12*2+R12*3+S12*4+T12*1+U12*1+V12*1+W12*2)/41</f>
        <v>81.390243902439</v>
      </c>
      <c r="Y12" s="36"/>
      <c r="Z12" s="13">
        <v>6</v>
      </c>
      <c r="AA12" s="13"/>
      <c r="AB12" s="13"/>
      <c r="AC12" s="13"/>
      <c r="AD12" s="13"/>
      <c r="AE12" s="28">
        <f>(X12*0.85+Z12*0.15)*0.6</f>
        <v>42.0490243902439</v>
      </c>
      <c r="AF12" s="37"/>
      <c r="AG12" s="13"/>
      <c r="AH12" s="28"/>
      <c r="AI12" s="13"/>
      <c r="AJ12" s="28"/>
      <c r="AK12" s="49"/>
      <c r="AL12" s="47">
        <f t="shared" si="1"/>
        <v>42.0490243902439</v>
      </c>
      <c r="AM12" s="48">
        <v>5</v>
      </c>
    </row>
    <row r="13" ht="30" customHeight="1" spans="1:39">
      <c r="A13" s="12">
        <v>2012406501006</v>
      </c>
      <c r="B13" s="8" t="s">
        <v>63</v>
      </c>
      <c r="C13" s="13">
        <v>77</v>
      </c>
      <c r="D13" s="13">
        <v>83</v>
      </c>
      <c r="E13" s="13">
        <v>84</v>
      </c>
      <c r="F13" s="13">
        <v>72</v>
      </c>
      <c r="G13" s="13">
        <v>89</v>
      </c>
      <c r="H13" s="13">
        <v>68</v>
      </c>
      <c r="I13" s="13">
        <v>78</v>
      </c>
      <c r="J13" s="13">
        <v>80</v>
      </c>
      <c r="K13" s="13">
        <v>91</v>
      </c>
      <c r="L13" s="13">
        <v>90</v>
      </c>
      <c r="M13" s="13">
        <v>75</v>
      </c>
      <c r="N13" s="13">
        <v>83</v>
      </c>
      <c r="O13" s="13">
        <v>86</v>
      </c>
      <c r="P13" s="13">
        <v>71</v>
      </c>
      <c r="Q13" s="13">
        <v>81</v>
      </c>
      <c r="R13" s="13">
        <v>83</v>
      </c>
      <c r="S13" s="13">
        <v>91</v>
      </c>
      <c r="T13" s="13">
        <v>75</v>
      </c>
      <c r="U13" s="13">
        <v>82</v>
      </c>
      <c r="V13" s="13">
        <v>70</v>
      </c>
      <c r="W13" s="13">
        <v>74</v>
      </c>
      <c r="X13" s="28">
        <f t="shared" ref="X13:X18" si="3">(C13*3+D13*3+E13*3+F13*1+G13*2+H13*2+I13*1+J13*3+K13*2+L13*2+M13*4+N13*3+O13*1+P13*3+Q13*2+R13*3+S13*4+T13*1+U13*1+V13*1+W13*2)/47</f>
        <v>80.7659574468085</v>
      </c>
      <c r="Y13" s="36"/>
      <c r="Z13" s="13"/>
      <c r="AA13" s="13"/>
      <c r="AB13" s="13"/>
      <c r="AC13" s="13"/>
      <c r="AD13" s="13"/>
      <c r="AE13" s="28">
        <f t="shared" ref="AE13:AE28" si="4">X13*0.85*0.6</f>
        <v>41.1906382978723</v>
      </c>
      <c r="AF13" s="37"/>
      <c r="AG13" s="13"/>
      <c r="AH13" s="28">
        <f>7*0.1</f>
        <v>0.7</v>
      </c>
      <c r="AI13" s="13" t="s">
        <v>64</v>
      </c>
      <c r="AJ13" s="28"/>
      <c r="AK13" s="49"/>
      <c r="AL13" s="47">
        <f t="shared" si="1"/>
        <v>41.8906382978723</v>
      </c>
      <c r="AM13" s="48">
        <v>6</v>
      </c>
    </row>
    <row r="14" ht="30" customHeight="1" spans="1:39">
      <c r="A14" s="12">
        <v>2012406401002</v>
      </c>
      <c r="B14" s="8" t="s">
        <v>65</v>
      </c>
      <c r="C14" s="14" t="s">
        <v>66</v>
      </c>
      <c r="D14" s="14" t="s">
        <v>67</v>
      </c>
      <c r="E14" s="14" t="s">
        <v>68</v>
      </c>
      <c r="F14" s="14" t="s">
        <v>69</v>
      </c>
      <c r="G14" s="14" t="s">
        <v>70</v>
      </c>
      <c r="H14" s="14" t="s">
        <v>71</v>
      </c>
      <c r="I14" s="14" t="s">
        <v>72</v>
      </c>
      <c r="J14" s="14" t="s">
        <v>73</v>
      </c>
      <c r="K14" s="14"/>
      <c r="L14" s="14" t="s">
        <v>74</v>
      </c>
      <c r="M14" s="14" t="s">
        <v>75</v>
      </c>
      <c r="N14" s="14" t="s">
        <v>76</v>
      </c>
      <c r="O14" s="14" t="s">
        <v>77</v>
      </c>
      <c r="P14" s="14" t="s">
        <v>78</v>
      </c>
      <c r="Q14" s="14" t="s">
        <v>79</v>
      </c>
      <c r="R14" s="14" t="s">
        <v>80</v>
      </c>
      <c r="S14" s="14" t="s">
        <v>81</v>
      </c>
      <c r="T14" s="14" t="s">
        <v>82</v>
      </c>
      <c r="U14" s="14" t="s">
        <v>82</v>
      </c>
      <c r="V14" s="14" t="s">
        <v>79</v>
      </c>
      <c r="W14" s="14" t="s">
        <v>83</v>
      </c>
      <c r="X14" s="28">
        <f>(C14*3+D14*3+E14*3+F14*1+G14*2+H14*2+I14*1+J14*3+L14*2+M14*4+N14*3+O14*1+P14*3+Q14*2+R14*3+S14*4+T14*1+U14*1+V14*1+W14*2)/45</f>
        <v>75.2444444444444</v>
      </c>
      <c r="Y14" s="36"/>
      <c r="Z14" s="13"/>
      <c r="AA14" s="13"/>
      <c r="AB14" s="13"/>
      <c r="AC14" s="13"/>
      <c r="AD14" s="13"/>
      <c r="AE14" s="28">
        <f t="shared" si="4"/>
        <v>38.3746666666667</v>
      </c>
      <c r="AF14" s="37"/>
      <c r="AG14" s="13"/>
      <c r="AH14" s="28"/>
      <c r="AI14" s="13"/>
      <c r="AJ14" s="28">
        <f>18*0.15</f>
        <v>2.7</v>
      </c>
      <c r="AK14" s="49" t="s">
        <v>84</v>
      </c>
      <c r="AL14" s="47">
        <f t="shared" si="1"/>
        <v>41.0746666666667</v>
      </c>
      <c r="AM14" s="48">
        <v>7</v>
      </c>
    </row>
    <row r="15" ht="30" customHeight="1" spans="1:39">
      <c r="A15" s="12">
        <v>2012406501011</v>
      </c>
      <c r="B15" s="8" t="s">
        <v>85</v>
      </c>
      <c r="C15" s="13">
        <v>69</v>
      </c>
      <c r="D15" s="13">
        <v>85</v>
      </c>
      <c r="E15" s="13">
        <v>78</v>
      </c>
      <c r="F15" s="13">
        <v>0</v>
      </c>
      <c r="G15" s="13">
        <v>88</v>
      </c>
      <c r="H15" s="13">
        <v>84</v>
      </c>
      <c r="I15" s="13">
        <v>76</v>
      </c>
      <c r="J15" s="13">
        <v>80</v>
      </c>
      <c r="K15" s="13">
        <v>81</v>
      </c>
      <c r="L15" s="13">
        <v>87</v>
      </c>
      <c r="M15" s="13">
        <v>68</v>
      </c>
      <c r="N15" s="13">
        <v>68</v>
      </c>
      <c r="O15" s="13">
        <v>92</v>
      </c>
      <c r="P15" s="13">
        <v>84</v>
      </c>
      <c r="Q15" s="13">
        <v>68</v>
      </c>
      <c r="R15" s="13">
        <v>68</v>
      </c>
      <c r="S15" s="13">
        <v>78</v>
      </c>
      <c r="T15" s="13">
        <v>67</v>
      </c>
      <c r="U15" s="13">
        <v>88</v>
      </c>
      <c r="V15" s="13">
        <v>70</v>
      </c>
      <c r="W15" s="13">
        <v>88</v>
      </c>
      <c r="X15" s="28">
        <f t="shared" si="3"/>
        <v>75.8510638297872</v>
      </c>
      <c r="Y15" s="36"/>
      <c r="Z15" s="13"/>
      <c r="AA15" s="13"/>
      <c r="AB15" s="13"/>
      <c r="AC15" s="13"/>
      <c r="AD15" s="13"/>
      <c r="AE15" s="28">
        <f t="shared" si="4"/>
        <v>38.6840425531915</v>
      </c>
      <c r="AF15" s="37"/>
      <c r="AG15" s="13"/>
      <c r="AH15" s="28"/>
      <c r="AI15" s="13"/>
      <c r="AJ15" s="28">
        <v>1.5</v>
      </c>
      <c r="AK15" s="49" t="s">
        <v>86</v>
      </c>
      <c r="AL15" s="47">
        <f t="shared" si="1"/>
        <v>40.1840425531915</v>
      </c>
      <c r="AM15" s="48">
        <v>8</v>
      </c>
    </row>
    <row r="16" ht="30" customHeight="1" spans="1:39">
      <c r="A16" s="12">
        <v>2012406501013</v>
      </c>
      <c r="B16" s="8" t="s">
        <v>87</v>
      </c>
      <c r="C16" s="13">
        <v>74</v>
      </c>
      <c r="D16" s="13">
        <v>90</v>
      </c>
      <c r="E16" s="13">
        <v>81</v>
      </c>
      <c r="F16" s="13">
        <v>80</v>
      </c>
      <c r="G16" s="13">
        <v>90</v>
      </c>
      <c r="H16" s="13">
        <v>79</v>
      </c>
      <c r="I16" s="13">
        <v>79</v>
      </c>
      <c r="J16" s="13">
        <v>66</v>
      </c>
      <c r="K16" s="13">
        <v>82</v>
      </c>
      <c r="L16" s="13">
        <v>80</v>
      </c>
      <c r="M16" s="13">
        <v>73</v>
      </c>
      <c r="N16" s="13">
        <v>70</v>
      </c>
      <c r="O16" s="13">
        <v>92</v>
      </c>
      <c r="P16" s="13">
        <v>76</v>
      </c>
      <c r="Q16" s="13">
        <v>83</v>
      </c>
      <c r="R16" s="13">
        <v>72</v>
      </c>
      <c r="S16" s="13">
        <v>84</v>
      </c>
      <c r="T16" s="13">
        <v>82</v>
      </c>
      <c r="U16" s="13">
        <v>82</v>
      </c>
      <c r="V16" s="13">
        <v>68</v>
      </c>
      <c r="W16" s="13">
        <v>75</v>
      </c>
      <c r="X16" s="28">
        <f t="shared" si="3"/>
        <v>78.2127659574468</v>
      </c>
      <c r="Y16" s="36"/>
      <c r="Z16" s="13"/>
      <c r="AA16" s="13"/>
      <c r="AB16" s="13"/>
      <c r="AC16" s="13"/>
      <c r="AD16" s="13"/>
      <c r="AE16" s="28">
        <f t="shared" si="4"/>
        <v>39.8885106382979</v>
      </c>
      <c r="AF16" s="37"/>
      <c r="AG16" s="13"/>
      <c r="AH16" s="28"/>
      <c r="AI16" s="13"/>
      <c r="AJ16" s="28"/>
      <c r="AK16" s="49"/>
      <c r="AL16" s="47">
        <f t="shared" si="1"/>
        <v>39.8885106382979</v>
      </c>
      <c r="AM16" s="48">
        <v>9</v>
      </c>
    </row>
    <row r="17" ht="30" customHeight="1" spans="1:39">
      <c r="A17" s="12" t="s">
        <v>88</v>
      </c>
      <c r="B17" s="12" t="s">
        <v>89</v>
      </c>
      <c r="C17" s="12">
        <v>82</v>
      </c>
      <c r="D17" s="12">
        <v>82</v>
      </c>
      <c r="E17" s="12">
        <v>53</v>
      </c>
      <c r="F17" s="12">
        <v>81</v>
      </c>
      <c r="G17" s="12">
        <v>97</v>
      </c>
      <c r="H17" s="12">
        <v>86</v>
      </c>
      <c r="I17" s="12">
        <v>80</v>
      </c>
      <c r="J17" s="12">
        <v>60</v>
      </c>
      <c r="K17" s="12">
        <v>83</v>
      </c>
      <c r="L17" s="12">
        <v>92</v>
      </c>
      <c r="M17" s="12">
        <v>69</v>
      </c>
      <c r="N17" s="12">
        <v>61</v>
      </c>
      <c r="O17" s="12">
        <v>86</v>
      </c>
      <c r="P17" s="12">
        <v>67</v>
      </c>
      <c r="Q17" s="12">
        <v>65</v>
      </c>
      <c r="R17" s="12">
        <v>74</v>
      </c>
      <c r="S17" s="12">
        <v>69</v>
      </c>
      <c r="T17" s="12">
        <v>69</v>
      </c>
      <c r="U17" s="12">
        <v>80</v>
      </c>
      <c r="V17" s="12">
        <v>70</v>
      </c>
      <c r="W17" s="12">
        <v>72</v>
      </c>
      <c r="X17" s="28">
        <f t="shared" si="3"/>
        <v>73.2978723404255</v>
      </c>
      <c r="Y17" s="12"/>
      <c r="Z17" s="12"/>
      <c r="AA17" s="12"/>
      <c r="AB17" s="12"/>
      <c r="AC17" s="12"/>
      <c r="AD17" s="12"/>
      <c r="AE17" s="28">
        <f t="shared" si="4"/>
        <v>37.381914893617</v>
      </c>
      <c r="AF17" s="37">
        <f>5*0.15</f>
        <v>0.75</v>
      </c>
      <c r="AG17" s="13" t="s">
        <v>90</v>
      </c>
      <c r="AH17" s="28"/>
      <c r="AI17" s="13"/>
      <c r="AJ17" s="28">
        <f>10*0.15</f>
        <v>1.5</v>
      </c>
      <c r="AK17" s="13" t="s">
        <v>91</v>
      </c>
      <c r="AL17" s="47">
        <f t="shared" si="1"/>
        <v>39.631914893617</v>
      </c>
      <c r="AM17" s="48">
        <v>10</v>
      </c>
    </row>
    <row r="18" ht="30" customHeight="1" spans="1:39">
      <c r="A18" s="12">
        <v>2012406501004</v>
      </c>
      <c r="B18" s="8" t="s">
        <v>92</v>
      </c>
      <c r="C18" s="13">
        <v>77</v>
      </c>
      <c r="D18" s="13">
        <v>89</v>
      </c>
      <c r="E18" s="13">
        <v>60</v>
      </c>
      <c r="F18" s="13">
        <v>83</v>
      </c>
      <c r="G18" s="13">
        <v>93</v>
      </c>
      <c r="H18" s="13">
        <v>85</v>
      </c>
      <c r="I18" s="13">
        <v>79</v>
      </c>
      <c r="J18" s="13">
        <v>62</v>
      </c>
      <c r="K18" s="13">
        <v>81</v>
      </c>
      <c r="L18" s="13">
        <v>62</v>
      </c>
      <c r="M18" s="13">
        <v>74</v>
      </c>
      <c r="N18" s="13">
        <v>54</v>
      </c>
      <c r="O18" s="13">
        <v>61</v>
      </c>
      <c r="P18" s="13">
        <v>87</v>
      </c>
      <c r="Q18" s="13">
        <v>63</v>
      </c>
      <c r="R18" s="13">
        <v>64</v>
      </c>
      <c r="S18" s="13">
        <v>68</v>
      </c>
      <c r="T18" s="13">
        <v>85</v>
      </c>
      <c r="U18" s="13">
        <v>82</v>
      </c>
      <c r="V18" s="13">
        <v>72</v>
      </c>
      <c r="W18" s="13">
        <v>82</v>
      </c>
      <c r="X18" s="28">
        <f t="shared" si="3"/>
        <v>73.2127659574468</v>
      </c>
      <c r="Y18" s="36"/>
      <c r="Z18" s="13"/>
      <c r="AA18" s="13"/>
      <c r="AB18" s="13"/>
      <c r="AC18" s="13"/>
      <c r="AD18" s="13"/>
      <c r="AE18" s="28">
        <f t="shared" si="4"/>
        <v>37.3385106382979</v>
      </c>
      <c r="AF18" s="37"/>
      <c r="AG18" s="13"/>
      <c r="AH18" s="28"/>
      <c r="AI18" s="13"/>
      <c r="AJ18" s="28">
        <v>1.5</v>
      </c>
      <c r="AK18" s="49" t="s">
        <v>93</v>
      </c>
      <c r="AL18" s="47">
        <f t="shared" si="1"/>
        <v>38.8385106382979</v>
      </c>
      <c r="AM18" s="48">
        <v>11</v>
      </c>
    </row>
    <row r="19" ht="30" customHeight="1" spans="1:39">
      <c r="A19" s="12">
        <v>2012406401005</v>
      </c>
      <c r="B19" s="8" t="s">
        <v>94</v>
      </c>
      <c r="C19" s="14" t="s">
        <v>66</v>
      </c>
      <c r="D19" s="14" t="s">
        <v>95</v>
      </c>
      <c r="E19" s="14" t="s">
        <v>96</v>
      </c>
      <c r="F19" s="14" t="s">
        <v>97</v>
      </c>
      <c r="G19" s="14" t="s">
        <v>98</v>
      </c>
      <c r="H19" s="14" t="s">
        <v>75</v>
      </c>
      <c r="I19" s="14" t="s">
        <v>98</v>
      </c>
      <c r="J19" s="14" t="s">
        <v>99</v>
      </c>
      <c r="K19" s="14"/>
      <c r="L19" s="14" t="s">
        <v>83</v>
      </c>
      <c r="M19" s="14" t="s">
        <v>100</v>
      </c>
      <c r="N19" s="14" t="s">
        <v>72</v>
      </c>
      <c r="O19" s="14" t="s">
        <v>95</v>
      </c>
      <c r="P19" s="14" t="s">
        <v>72</v>
      </c>
      <c r="Q19" s="14" t="s">
        <v>101</v>
      </c>
      <c r="R19" s="14" t="s">
        <v>102</v>
      </c>
      <c r="S19" s="14" t="s">
        <v>75</v>
      </c>
      <c r="T19" s="14" t="s">
        <v>72</v>
      </c>
      <c r="U19" s="14" t="s">
        <v>82</v>
      </c>
      <c r="V19" s="14" t="s">
        <v>79</v>
      </c>
      <c r="W19" s="14" t="s">
        <v>74</v>
      </c>
      <c r="X19" s="28">
        <f t="shared" ref="X19:X25" si="5">(C19*3+D19*3+E19*3+F19*1+G19*2+H19*2+I19*1+J19*3+L19*2+M19*4+N19*3+O19*1+P19*3+Q19*2+R19*3+S19*4+T19*1+U19*1+V19*1+W19*2)/45</f>
        <v>71.8222222222222</v>
      </c>
      <c r="Y19" s="36"/>
      <c r="Z19" s="13"/>
      <c r="AA19" s="13"/>
      <c r="AB19" s="13"/>
      <c r="AC19" s="13"/>
      <c r="AD19" s="13"/>
      <c r="AE19" s="28">
        <f t="shared" si="4"/>
        <v>36.6293333333333</v>
      </c>
      <c r="AF19" s="37"/>
      <c r="AG19" s="13"/>
      <c r="AH19" s="28"/>
      <c r="AI19" s="13"/>
      <c r="AJ19" s="28">
        <f>11*0.15</f>
        <v>1.65</v>
      </c>
      <c r="AK19" s="13" t="s">
        <v>103</v>
      </c>
      <c r="AL19" s="47">
        <f t="shared" si="1"/>
        <v>38.2793333333333</v>
      </c>
      <c r="AM19" s="48">
        <v>12</v>
      </c>
    </row>
    <row r="20" customFormat="1" ht="30" customHeight="1" spans="1:39">
      <c r="A20" s="12">
        <v>2012406401001</v>
      </c>
      <c r="B20" s="8" t="s">
        <v>104</v>
      </c>
      <c r="C20" s="14" t="s">
        <v>105</v>
      </c>
      <c r="D20" s="14" t="s">
        <v>79</v>
      </c>
      <c r="E20" s="14" t="s">
        <v>106</v>
      </c>
      <c r="F20" s="14" t="s">
        <v>107</v>
      </c>
      <c r="G20" s="14" t="s">
        <v>108</v>
      </c>
      <c r="H20" s="14" t="s">
        <v>95</v>
      </c>
      <c r="I20" s="14" t="s">
        <v>96</v>
      </c>
      <c r="J20" s="14" t="s">
        <v>70</v>
      </c>
      <c r="K20" s="14"/>
      <c r="L20" s="14" t="s">
        <v>74</v>
      </c>
      <c r="M20" s="14" t="s">
        <v>102</v>
      </c>
      <c r="N20" s="14" t="s">
        <v>96</v>
      </c>
      <c r="O20" s="14" t="s">
        <v>83</v>
      </c>
      <c r="P20" s="14" t="s">
        <v>73</v>
      </c>
      <c r="Q20" s="14" t="s">
        <v>83</v>
      </c>
      <c r="R20" s="14" t="s">
        <v>100</v>
      </c>
      <c r="S20" s="14" t="s">
        <v>81</v>
      </c>
      <c r="T20" s="14" t="s">
        <v>109</v>
      </c>
      <c r="U20" s="14" t="s">
        <v>107</v>
      </c>
      <c r="V20" s="14" t="s">
        <v>81</v>
      </c>
      <c r="W20" s="14">
        <v>80</v>
      </c>
      <c r="X20" s="28">
        <f t="shared" si="5"/>
        <v>72.6666666666667</v>
      </c>
      <c r="Y20" s="36"/>
      <c r="Z20" s="13"/>
      <c r="AA20" s="13"/>
      <c r="AB20" s="13"/>
      <c r="AC20" s="13"/>
      <c r="AD20" s="13"/>
      <c r="AE20" s="28">
        <f t="shared" si="4"/>
        <v>37.06</v>
      </c>
      <c r="AF20" s="37">
        <f>6*0.15</f>
        <v>0.9</v>
      </c>
      <c r="AG20" s="13" t="s">
        <v>110</v>
      </c>
      <c r="AH20" s="28"/>
      <c r="AI20" s="13"/>
      <c r="AJ20" s="28">
        <f>2*0.15</f>
        <v>0.3</v>
      </c>
      <c r="AK20" s="13" t="s">
        <v>111</v>
      </c>
      <c r="AL20" s="47">
        <f t="shared" si="1"/>
        <v>38.26</v>
      </c>
      <c r="AM20" s="48">
        <v>13</v>
      </c>
    </row>
    <row r="21" ht="30" customHeight="1" spans="1:39">
      <c r="A21" s="12">
        <v>2012406501010</v>
      </c>
      <c r="B21" s="8" t="s">
        <v>112</v>
      </c>
      <c r="C21" s="13">
        <v>76</v>
      </c>
      <c r="D21" s="13">
        <v>91</v>
      </c>
      <c r="E21" s="13">
        <v>61</v>
      </c>
      <c r="F21" s="13">
        <v>80</v>
      </c>
      <c r="G21" s="13">
        <v>92</v>
      </c>
      <c r="H21" s="13">
        <v>77</v>
      </c>
      <c r="I21" s="13">
        <v>81</v>
      </c>
      <c r="J21" s="13">
        <v>49</v>
      </c>
      <c r="K21" s="13">
        <v>91</v>
      </c>
      <c r="L21" s="13">
        <v>63</v>
      </c>
      <c r="M21" s="13">
        <v>69</v>
      </c>
      <c r="N21" s="13">
        <v>60</v>
      </c>
      <c r="O21" s="13">
        <v>95</v>
      </c>
      <c r="P21" s="13">
        <v>70</v>
      </c>
      <c r="Q21" s="13">
        <v>73</v>
      </c>
      <c r="R21" s="13">
        <v>72</v>
      </c>
      <c r="S21" s="13">
        <v>67</v>
      </c>
      <c r="T21" s="13">
        <v>76</v>
      </c>
      <c r="U21" s="13">
        <v>85</v>
      </c>
      <c r="V21" s="13">
        <v>73</v>
      </c>
      <c r="W21" s="13">
        <v>79</v>
      </c>
      <c r="X21" s="28">
        <f t="shared" ref="X21:X26" si="6">(C21*3+D21*3+E21*3+F21*1+G21*2+H21*2+I21*1+J21*3+K21*2+L21*2+M21*4+N21*3+O21*1+P21*3+Q21*2+R21*3+S21*4+T21*1+U21*1+V21*1+W21*2)/47</f>
        <v>72.7872340425532</v>
      </c>
      <c r="Y21" s="36"/>
      <c r="Z21" s="13"/>
      <c r="AA21" s="13"/>
      <c r="AB21" s="13"/>
      <c r="AC21" s="13"/>
      <c r="AD21" s="13"/>
      <c r="AE21" s="28">
        <f t="shared" si="4"/>
        <v>37.1214893617021</v>
      </c>
      <c r="AF21" s="37">
        <f>5*0.15</f>
        <v>0.75</v>
      </c>
      <c r="AG21" s="13" t="s">
        <v>113</v>
      </c>
      <c r="AH21" s="28"/>
      <c r="AI21" s="13"/>
      <c r="AJ21" s="28"/>
      <c r="AK21" s="49"/>
      <c r="AL21" s="47">
        <f t="shared" si="1"/>
        <v>37.8714893617021</v>
      </c>
      <c r="AM21" s="48">
        <v>14</v>
      </c>
    </row>
    <row r="22" s="3" customFormat="1" ht="30" customHeight="1" spans="1:43">
      <c r="A22" s="12">
        <v>2012406501005</v>
      </c>
      <c r="B22" s="8" t="s">
        <v>114</v>
      </c>
      <c r="C22" s="13">
        <v>85</v>
      </c>
      <c r="D22" s="13">
        <v>67</v>
      </c>
      <c r="E22" s="13">
        <v>67</v>
      </c>
      <c r="F22" s="13">
        <v>66</v>
      </c>
      <c r="G22" s="13">
        <v>91</v>
      </c>
      <c r="H22" s="13">
        <v>80</v>
      </c>
      <c r="I22" s="13">
        <v>80</v>
      </c>
      <c r="J22" s="13">
        <v>53</v>
      </c>
      <c r="K22" s="13">
        <v>80</v>
      </c>
      <c r="L22" s="13">
        <v>90</v>
      </c>
      <c r="M22" s="13">
        <v>68</v>
      </c>
      <c r="N22" s="13">
        <v>53</v>
      </c>
      <c r="O22" s="13">
        <v>84</v>
      </c>
      <c r="P22" s="13">
        <v>78</v>
      </c>
      <c r="Q22" s="13">
        <v>64</v>
      </c>
      <c r="R22" s="13">
        <v>65</v>
      </c>
      <c r="S22" s="13">
        <v>69</v>
      </c>
      <c r="T22" s="13">
        <v>85</v>
      </c>
      <c r="U22" s="13">
        <v>82</v>
      </c>
      <c r="V22" s="13">
        <v>60</v>
      </c>
      <c r="W22" s="13">
        <v>82</v>
      </c>
      <c r="X22" s="28">
        <f t="shared" si="6"/>
        <v>71.9787234042553</v>
      </c>
      <c r="Y22" s="36"/>
      <c r="Z22" s="13"/>
      <c r="AA22" s="13"/>
      <c r="AB22" s="13"/>
      <c r="AC22" s="13"/>
      <c r="AD22" s="13"/>
      <c r="AE22" s="28">
        <f t="shared" si="4"/>
        <v>36.7091489361702</v>
      </c>
      <c r="AF22" s="37"/>
      <c r="AG22" s="13"/>
      <c r="AH22" s="28"/>
      <c r="AI22" s="13"/>
      <c r="AJ22" s="28"/>
      <c r="AK22" s="49"/>
      <c r="AL22" s="47">
        <f t="shared" si="1"/>
        <v>36.7091489361702</v>
      </c>
      <c r="AM22" s="48">
        <v>15</v>
      </c>
      <c r="AO22" s="53"/>
      <c r="AP22" s="53"/>
      <c r="AQ22" s="53"/>
    </row>
    <row r="23" ht="30" customHeight="1" spans="1:39">
      <c r="A23" s="12">
        <v>2012406401003</v>
      </c>
      <c r="B23" s="8" t="s">
        <v>115</v>
      </c>
      <c r="C23" s="14" t="s">
        <v>66</v>
      </c>
      <c r="D23" s="14" t="s">
        <v>78</v>
      </c>
      <c r="E23" s="14" t="s">
        <v>72</v>
      </c>
      <c r="F23" s="14" t="s">
        <v>73</v>
      </c>
      <c r="G23" s="14" t="s">
        <v>116</v>
      </c>
      <c r="H23" s="14" t="s">
        <v>117</v>
      </c>
      <c r="I23" s="14" t="s">
        <v>96</v>
      </c>
      <c r="J23" s="14" t="s">
        <v>70</v>
      </c>
      <c r="K23" s="14"/>
      <c r="L23" s="14" t="s">
        <v>107</v>
      </c>
      <c r="M23" s="14" t="s">
        <v>72</v>
      </c>
      <c r="N23" s="14" t="s">
        <v>72</v>
      </c>
      <c r="O23" s="14" t="s">
        <v>117</v>
      </c>
      <c r="P23" s="14" t="s">
        <v>95</v>
      </c>
      <c r="Q23" s="14" t="s">
        <v>72</v>
      </c>
      <c r="R23" s="14" t="s">
        <v>100</v>
      </c>
      <c r="S23" s="14" t="s">
        <v>100</v>
      </c>
      <c r="T23" s="14" t="s">
        <v>77</v>
      </c>
      <c r="U23" s="14" t="s">
        <v>118</v>
      </c>
      <c r="V23" s="14" t="s">
        <v>97</v>
      </c>
      <c r="W23" s="14" t="s">
        <v>105</v>
      </c>
      <c r="X23" s="28">
        <f t="shared" si="5"/>
        <v>72.2888888888889</v>
      </c>
      <c r="Y23" s="36"/>
      <c r="Z23" s="13"/>
      <c r="AA23" s="13"/>
      <c r="AB23" s="13"/>
      <c r="AC23" s="13"/>
      <c r="AD23" s="13"/>
      <c r="AE23" s="28">
        <f t="shared" si="4"/>
        <v>36.8673333333333</v>
      </c>
      <c r="AF23" s="37"/>
      <c r="AG23" s="13"/>
      <c r="AH23" s="28"/>
      <c r="AI23" s="13"/>
      <c r="AJ23" s="28"/>
      <c r="AK23" s="49"/>
      <c r="AL23" s="47">
        <f t="shared" si="1"/>
        <v>36.8673333333333</v>
      </c>
      <c r="AM23" s="48">
        <v>16</v>
      </c>
    </row>
    <row r="24" ht="30" customHeight="1" spans="1:39">
      <c r="A24" s="13">
        <v>2012406401007</v>
      </c>
      <c r="B24" s="13" t="s">
        <v>119</v>
      </c>
      <c r="C24" s="14" t="s">
        <v>120</v>
      </c>
      <c r="D24" s="14" t="s">
        <v>68</v>
      </c>
      <c r="E24" s="14" t="s">
        <v>100</v>
      </c>
      <c r="F24" s="14" t="s">
        <v>118</v>
      </c>
      <c r="G24" s="14" t="s">
        <v>98</v>
      </c>
      <c r="H24" s="14" t="s">
        <v>95</v>
      </c>
      <c r="I24" s="14" t="s">
        <v>72</v>
      </c>
      <c r="J24" s="14" t="s">
        <v>121</v>
      </c>
      <c r="K24" s="14"/>
      <c r="L24" s="14" t="s">
        <v>105</v>
      </c>
      <c r="M24" s="14" t="s">
        <v>122</v>
      </c>
      <c r="N24" s="14" t="s">
        <v>123</v>
      </c>
      <c r="O24" s="14" t="s">
        <v>95</v>
      </c>
      <c r="P24" s="14" t="s">
        <v>124</v>
      </c>
      <c r="Q24" s="14" t="s">
        <v>100</v>
      </c>
      <c r="R24" s="14" t="s">
        <v>76</v>
      </c>
      <c r="S24" s="14" t="s">
        <v>100</v>
      </c>
      <c r="T24" s="14" t="s">
        <v>68</v>
      </c>
      <c r="U24" s="14" t="s">
        <v>107</v>
      </c>
      <c r="V24" s="14" t="s">
        <v>78</v>
      </c>
      <c r="W24" s="14" t="s">
        <v>74</v>
      </c>
      <c r="X24" s="28">
        <f t="shared" si="5"/>
        <v>70.5333333333333</v>
      </c>
      <c r="Y24" s="36"/>
      <c r="Z24" s="13"/>
      <c r="AA24" s="13"/>
      <c r="AB24" s="13"/>
      <c r="AC24" s="13"/>
      <c r="AD24" s="13"/>
      <c r="AE24" s="28">
        <f t="shared" si="4"/>
        <v>35.972</v>
      </c>
      <c r="AF24" s="37"/>
      <c r="AG24" s="13"/>
      <c r="AH24" s="28"/>
      <c r="AI24" s="13"/>
      <c r="AJ24" s="28"/>
      <c r="AK24" s="49"/>
      <c r="AL24" s="47">
        <f t="shared" si="1"/>
        <v>35.972</v>
      </c>
      <c r="AM24" s="48">
        <v>17</v>
      </c>
    </row>
    <row r="25" ht="30" customHeight="1" spans="1:39">
      <c r="A25" s="15">
        <v>2012406401006</v>
      </c>
      <c r="B25" s="16" t="s">
        <v>125</v>
      </c>
      <c r="C25" s="14" t="s">
        <v>78</v>
      </c>
      <c r="D25" s="14" t="s">
        <v>75</v>
      </c>
      <c r="E25" s="14" t="s">
        <v>124</v>
      </c>
      <c r="F25" s="14" t="s">
        <v>116</v>
      </c>
      <c r="G25" s="14" t="s">
        <v>99</v>
      </c>
      <c r="H25" s="14" t="s">
        <v>117</v>
      </c>
      <c r="I25" s="14" t="s">
        <v>72</v>
      </c>
      <c r="J25" s="14" t="s">
        <v>99</v>
      </c>
      <c r="K25" s="14"/>
      <c r="L25" s="14" t="s">
        <v>72</v>
      </c>
      <c r="M25" s="14" t="s">
        <v>96</v>
      </c>
      <c r="N25" s="14" t="s">
        <v>126</v>
      </c>
      <c r="O25" s="14" t="s">
        <v>79</v>
      </c>
      <c r="P25" s="14" t="s">
        <v>127</v>
      </c>
      <c r="Q25" s="14" t="s">
        <v>128</v>
      </c>
      <c r="R25" s="14" t="s">
        <v>96</v>
      </c>
      <c r="S25" s="14" t="s">
        <v>73</v>
      </c>
      <c r="T25" s="14" t="s">
        <v>117</v>
      </c>
      <c r="U25" s="14" t="s">
        <v>116</v>
      </c>
      <c r="V25" s="14" t="s">
        <v>117</v>
      </c>
      <c r="W25" s="14" t="s">
        <v>78</v>
      </c>
      <c r="X25" s="28">
        <f t="shared" si="5"/>
        <v>68.1555555555556</v>
      </c>
      <c r="Y25" s="38"/>
      <c r="Z25" s="17"/>
      <c r="AA25" s="17"/>
      <c r="AB25" s="17"/>
      <c r="AC25" s="17"/>
      <c r="AD25" s="17"/>
      <c r="AE25" s="39">
        <f t="shared" si="4"/>
        <v>34.7593333333333</v>
      </c>
      <c r="AF25" s="40"/>
      <c r="AG25" s="17"/>
      <c r="AH25" s="39"/>
      <c r="AI25" s="17"/>
      <c r="AJ25" s="39"/>
      <c r="AK25" s="50"/>
      <c r="AL25" s="47">
        <f t="shared" si="1"/>
        <v>34.7593333333333</v>
      </c>
      <c r="AM25" s="48">
        <v>18</v>
      </c>
    </row>
    <row r="26" ht="30" customHeight="1" spans="1:39">
      <c r="A26" s="12">
        <v>2012406501007</v>
      </c>
      <c r="B26" s="8" t="s">
        <v>129</v>
      </c>
      <c r="C26" s="13">
        <v>64</v>
      </c>
      <c r="D26" s="13">
        <v>68</v>
      </c>
      <c r="E26" s="13">
        <v>47</v>
      </c>
      <c r="F26" s="13">
        <v>86</v>
      </c>
      <c r="G26" s="13">
        <v>86</v>
      </c>
      <c r="H26" s="13">
        <v>70</v>
      </c>
      <c r="I26" s="13">
        <v>76</v>
      </c>
      <c r="J26" s="13">
        <v>42</v>
      </c>
      <c r="K26" s="13">
        <v>80</v>
      </c>
      <c r="L26" s="13">
        <v>70</v>
      </c>
      <c r="M26" s="13">
        <v>54</v>
      </c>
      <c r="N26" s="13">
        <v>46</v>
      </c>
      <c r="O26" s="13">
        <v>90</v>
      </c>
      <c r="P26" s="13">
        <v>66</v>
      </c>
      <c r="Q26" s="13">
        <v>60</v>
      </c>
      <c r="R26" s="13">
        <v>71</v>
      </c>
      <c r="S26" s="13">
        <v>80</v>
      </c>
      <c r="T26" s="13">
        <v>70</v>
      </c>
      <c r="U26" s="13">
        <v>80</v>
      </c>
      <c r="V26" s="13">
        <v>73</v>
      </c>
      <c r="W26" s="13">
        <v>78</v>
      </c>
      <c r="X26" s="28">
        <f t="shared" si="6"/>
        <v>66.1914893617021</v>
      </c>
      <c r="Y26" s="36"/>
      <c r="Z26" s="13"/>
      <c r="AA26" s="13"/>
      <c r="AB26" s="13"/>
      <c r="AC26" s="13"/>
      <c r="AD26" s="13"/>
      <c r="AE26" s="28">
        <f t="shared" si="4"/>
        <v>33.7576595744681</v>
      </c>
      <c r="AF26" s="37"/>
      <c r="AG26" s="13"/>
      <c r="AH26" s="28"/>
      <c r="AI26" s="13"/>
      <c r="AJ26" s="28"/>
      <c r="AK26" s="49"/>
      <c r="AL26" s="47">
        <f t="shared" si="1"/>
        <v>33.7576595744681</v>
      </c>
      <c r="AM26" s="48">
        <v>19</v>
      </c>
    </row>
    <row r="27" ht="30" customHeight="1" spans="1:39">
      <c r="A27" s="15">
        <v>2012406401004</v>
      </c>
      <c r="B27" s="16" t="s">
        <v>130</v>
      </c>
      <c r="C27" s="14" t="s">
        <v>124</v>
      </c>
      <c r="D27" s="14" t="s">
        <v>74</v>
      </c>
      <c r="E27" s="14" t="s">
        <v>131</v>
      </c>
      <c r="F27" s="14" t="s">
        <v>99</v>
      </c>
      <c r="G27" s="14" t="s">
        <v>70</v>
      </c>
      <c r="H27" s="14" t="s">
        <v>80</v>
      </c>
      <c r="I27" s="14" t="s">
        <v>72</v>
      </c>
      <c r="J27" s="14" t="s">
        <v>132</v>
      </c>
      <c r="K27" s="14"/>
      <c r="L27" s="14" t="s">
        <v>81</v>
      </c>
      <c r="M27" s="14" t="s">
        <v>96</v>
      </c>
      <c r="N27" s="14" t="s">
        <v>72</v>
      </c>
      <c r="O27" s="14" t="s">
        <v>72</v>
      </c>
      <c r="P27" s="14" t="s">
        <v>96</v>
      </c>
      <c r="Q27" s="14" t="s">
        <v>131</v>
      </c>
      <c r="R27" s="14" t="s">
        <v>131</v>
      </c>
      <c r="S27" s="14" t="s">
        <v>131</v>
      </c>
      <c r="T27" s="14" t="s">
        <v>133</v>
      </c>
      <c r="U27" s="14" t="s">
        <v>82</v>
      </c>
      <c r="V27" s="14" t="s">
        <v>97</v>
      </c>
      <c r="W27" s="14" t="s">
        <v>100</v>
      </c>
      <c r="X27" s="28">
        <f>(C27*3+D27*3+E27*3+F27*1+G27*2+H27*2+I27*1+J27*3+L27*2+M27*4+N27*3+O27*1+P27*3+Q27*2+R27*3+S27*4+T27*1+U27*1+V27*1+W27*2)/45</f>
        <v>52.0888888888889</v>
      </c>
      <c r="Y27" s="38"/>
      <c r="Z27" s="17"/>
      <c r="AA27" s="17"/>
      <c r="AB27" s="17"/>
      <c r="AC27" s="17"/>
      <c r="AD27" s="17"/>
      <c r="AE27" s="39">
        <f t="shared" si="4"/>
        <v>26.5653333333333</v>
      </c>
      <c r="AF27" s="40"/>
      <c r="AG27" s="17"/>
      <c r="AH27" s="39">
        <v>0.6</v>
      </c>
      <c r="AI27" s="17" t="s">
        <v>134</v>
      </c>
      <c r="AJ27" s="39">
        <f>6*0.15</f>
        <v>0.9</v>
      </c>
      <c r="AK27" s="17" t="s">
        <v>135</v>
      </c>
      <c r="AL27" s="47">
        <f t="shared" si="1"/>
        <v>28.0653333333333</v>
      </c>
      <c r="AM27" s="48">
        <v>20</v>
      </c>
    </row>
    <row r="28" ht="30" customHeight="1" spans="1:39">
      <c r="A28" s="15">
        <v>2012406501012</v>
      </c>
      <c r="B28" s="16" t="s">
        <v>136</v>
      </c>
      <c r="C28" s="17">
        <v>59</v>
      </c>
      <c r="D28" s="17">
        <v>75</v>
      </c>
      <c r="E28" s="17">
        <v>41</v>
      </c>
      <c r="F28" s="17">
        <v>0</v>
      </c>
      <c r="G28" s="17">
        <v>88</v>
      </c>
      <c r="H28" s="17">
        <v>76</v>
      </c>
      <c r="I28" s="17">
        <v>22</v>
      </c>
      <c r="J28" s="17">
        <v>27</v>
      </c>
      <c r="K28" s="17">
        <v>60</v>
      </c>
      <c r="L28" s="17">
        <v>80</v>
      </c>
      <c r="M28" s="17">
        <v>41</v>
      </c>
      <c r="N28" s="17">
        <v>28</v>
      </c>
      <c r="O28" s="17">
        <v>0</v>
      </c>
      <c r="P28" s="17">
        <v>63</v>
      </c>
      <c r="Q28" s="17">
        <v>10</v>
      </c>
      <c r="R28" s="17">
        <v>30</v>
      </c>
      <c r="S28" s="17">
        <v>41</v>
      </c>
      <c r="T28" s="17">
        <v>36</v>
      </c>
      <c r="U28" s="17">
        <v>85</v>
      </c>
      <c r="V28" s="17">
        <v>60</v>
      </c>
      <c r="W28" s="17">
        <v>0</v>
      </c>
      <c r="X28" s="28">
        <f>(C28*3+D28*3+E28*3+F28*1+G28*2+H28*2+I28*1+J28*3+K28*2+L28*2+M28*4+N28*3+O28*1+P28*3+Q28*2+R28*3+S28*4+T28*1+U28*1+V28*1+W28*2)/47</f>
        <v>45.2765957446809</v>
      </c>
      <c r="Y28" s="38"/>
      <c r="Z28" s="17"/>
      <c r="AA28" s="17"/>
      <c r="AB28" s="17"/>
      <c r="AC28" s="17"/>
      <c r="AD28" s="17"/>
      <c r="AE28" s="39">
        <f t="shared" si="4"/>
        <v>23.0910638297872</v>
      </c>
      <c r="AF28" s="40"/>
      <c r="AG28" s="17"/>
      <c r="AH28" s="39"/>
      <c r="AI28" s="17"/>
      <c r="AJ28" s="39"/>
      <c r="AK28" s="50"/>
      <c r="AL28" s="47">
        <f t="shared" si="1"/>
        <v>23.0910638297872</v>
      </c>
      <c r="AM28" s="48">
        <v>21</v>
      </c>
    </row>
    <row r="29" ht="30" customHeight="1" spans="1:39">
      <c r="A29" s="18" t="s">
        <v>137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51"/>
    </row>
    <row r="30" ht="30" customHeight="1" spans="1:39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52"/>
    </row>
  </sheetData>
  <sortState ref="A8:AM150">
    <sortCondition ref="AL8:AL150" descending="1"/>
  </sortState>
  <mergeCells count="48">
    <mergeCell ref="A1:AM1"/>
    <mergeCell ref="B4:AE4"/>
    <mergeCell ref="AF4:AG4"/>
    <mergeCell ref="AH4:AI4"/>
    <mergeCell ref="AJ4:AK4"/>
    <mergeCell ref="Y7:AB7"/>
    <mergeCell ref="AC7:AD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7"/>
    <mergeCell ref="Y5:Y6"/>
    <mergeCell ref="Z5:Z6"/>
    <mergeCell ref="AA5:AA6"/>
    <mergeCell ref="AB5:AB6"/>
    <mergeCell ref="AC5:AC6"/>
    <mergeCell ref="AD5:AD6"/>
    <mergeCell ref="AE5:AE7"/>
    <mergeCell ref="AF5:AF7"/>
    <mergeCell ref="AG5:AG7"/>
    <mergeCell ref="AH5:AH7"/>
    <mergeCell ref="AI5:AI7"/>
    <mergeCell ref="AJ5:AJ7"/>
    <mergeCell ref="AK5:AK7"/>
    <mergeCell ref="AL4:AL7"/>
    <mergeCell ref="AM4:AM7"/>
    <mergeCell ref="A2:AM3"/>
    <mergeCell ref="A29:AM30"/>
  </mergeCells>
  <conditionalFormatting sqref="C8:W8">
    <cfRule type="cellIs" dxfId="0" priority="6" stopIfTrue="1" operator="lessThan">
      <formula>60</formula>
    </cfRule>
  </conditionalFormatting>
  <conditionalFormatting sqref="C9:W9">
    <cfRule type="cellIs" dxfId="0" priority="7" stopIfTrue="1" operator="lessThan">
      <formula>60</formula>
    </cfRule>
  </conditionalFormatting>
  <conditionalFormatting sqref="C14:W14">
    <cfRule type="cellIs" dxfId="0" priority="2" stopIfTrue="1" operator="lessThan">
      <formula>60</formula>
    </cfRule>
  </conditionalFormatting>
  <conditionalFormatting sqref="C15:W15">
    <cfRule type="cellIs" dxfId="0" priority="5" stopIfTrue="1" operator="lessThan">
      <formula>60</formula>
    </cfRule>
  </conditionalFormatting>
  <conditionalFormatting sqref="C22:W22">
    <cfRule type="cellIs" dxfId="0" priority="4" stopIfTrue="1" operator="lessThan">
      <formula>60</formula>
    </cfRule>
  </conditionalFormatting>
  <conditionalFormatting sqref="C23:W23">
    <cfRule type="cellIs" dxfId="0" priority="3" stopIfTrue="1" operator="lessThan">
      <formula>60</formula>
    </cfRule>
  </conditionalFormatting>
  <conditionalFormatting sqref="A24:B24">
    <cfRule type="cellIs" dxfId="0" priority="9" stopIfTrue="1" operator="lessThan">
      <formula>60</formula>
    </cfRule>
  </conditionalFormatting>
  <conditionalFormatting sqref="C24:W24">
    <cfRule type="cellIs" dxfId="0" priority="1" stopIfTrue="1" operator="lessThan">
      <formula>60</formula>
    </cfRule>
  </conditionalFormatting>
  <conditionalFormatting sqref="Y8:Y9 C18:W21 Y18:Y28 C10:W13 Y12:Y16 C25:W28 C16:W16">
    <cfRule type="cellIs" dxfId="0" priority="8" stopIfTrue="1" operator="lessThan">
      <formula>60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林K</dc:creator>
  <cp:lastModifiedBy>YJ</cp:lastModifiedBy>
  <dcterms:created xsi:type="dcterms:W3CDTF">2021-09-09T13:40:00Z</dcterms:created>
  <dcterms:modified xsi:type="dcterms:W3CDTF">2021-09-12T06:30:43Z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2C3043C619224186A9012650FFDB18C9</vt:lpwstr>
  </property>
  <property fmtid="{D5CDD505-2E9C-101B-9397-08002B2CF9AE}" pid="3" name="KSOProductBuildVer">
    <vt:lpwstr>2052-11.1.0.10700</vt:lpwstr>
  </property>
</Properties>
</file>