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<sst xmlns="http://schemas.openxmlformats.org/spreadsheetml/2006/main" count="357" uniqueCount="295">
  <si>
    <t>广东理工学院学生综合素质专业测评表</t>
  </si>
  <si>
    <r>
      <t xml:space="preserve"> 电气与电子工程学院(盖章)2020级本科级通信工程专业 </t>
    </r>
    <r>
      <rPr>
        <b/>
        <sz val="14"/>
        <rFont val="宋体"/>
        <charset val="134"/>
      </rPr>
      <t>二○二○至二○二一学年</t>
    </r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</si>
  <si>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</si>
  <si>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</si>
  <si>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</si>
  <si>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</si>
  <si>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</si>
  <si>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</si>
  <si>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排名</t>
  </si>
  <si>
    <t>科  目
         成绩 
姓名</t>
  </si>
  <si>
    <t>思想道德修养与法律基础</t>
  </si>
  <si>
    <t>大学英语（一）</t>
  </si>
  <si>
    <t>计算机导论</t>
  </si>
  <si>
    <t>高等数学（一）</t>
  </si>
  <si>
    <t>大学体育（一）</t>
  </si>
  <si>
    <t>军事理论</t>
  </si>
  <si>
    <t>大学生学业发展与职业生涯规划</t>
  </si>
  <si>
    <t>C语言程序设计</t>
  </si>
  <si>
    <t>军事技能</t>
  </si>
  <si>
    <t>工程制图与CAD</t>
  </si>
  <si>
    <t>马克思主义中国化进程与青年学生使命担当</t>
  </si>
  <si>
    <t>大学英语（二）</t>
  </si>
  <si>
    <t>高等数学（二）</t>
  </si>
  <si>
    <t>大学体育（二）</t>
  </si>
  <si>
    <t>中国近代史纲要</t>
  </si>
  <si>
    <t>线性代数</t>
  </si>
  <si>
    <t>大学物理（一）</t>
  </si>
  <si>
    <t>电路</t>
  </si>
  <si>
    <t>电路实验</t>
  </si>
  <si>
    <t>金工实习</t>
  </si>
  <si>
    <t>电工实习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</si>
  <si>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</si>
  <si>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</si>
  <si>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</si>
  <si>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</si>
  <si>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</si>
  <si>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</si>
  <si>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</si>
  <si>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</si>
  <si>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</si>
  <si>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</si>
  <si>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</si>
  <si>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</si>
  <si>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</si>
  <si>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学分</t>
  </si>
  <si>
    <t>加分项</t>
  </si>
  <si>
    <t>减分项</t>
  </si>
  <si>
    <t>2012406302035</t>
  </si>
  <si>
    <t>丁晓欣</t>
  </si>
  <si>
    <t>2020年10月广东理工学院电气与电子工程学院迎新活动（1分）、
2021年5月广东理工学院双选会活动志愿者（1分）、2021年6月广东理工学院招生宣传活动志愿者（1分）、2021年创文保洁活动志愿者（1分）、2020年11月走访老党员主题党日活动志愿者（1分）、2021年3月清理校园卫生死角活动志愿者（1分）、2021年3月宣传党史支教活动志愿者（1分）、2021年3月组织观看《榜样5》活动志愿者（1分）、2021年4月“学党史 强信念 跟党走”大学习专题教育活动志愿者（1分）、2021年5月党员讲红色故事活动志愿者（1分）、2020年11月获院系”普法、修德、守纪”专项活动“优秀工作者”（6分）、2021年6月获校级党知识挑战赛“优秀工作者”（8分）、2021年4月获院系“第七届党知识挑战赛”活动“优秀工作者”（6分）、2020年11月获院系“扶贫攻坚党日”活动“优秀工作者”（6分）、2021年3月获院系“党史学习教育支教”活动“优秀工作者”（6分）</t>
  </si>
  <si>
    <t>2021年6月班级获院级电院之光主题班会“二等奖”（4分）、2021年4月班级获院级“全民国家安全教育日”班级黑板报评比“二等奖”（4分）、担任电气学院学生党支部比赛工作人员参加：2020年11月普法修德守纪演讲比赛（1分）、2020年11月普法修德守纪黑板报比赛（1分）、2021年4月院级党知识挑战赛（1分）、2021年4月国家安全教育日黑板报比赛（1分）、2021年6月校级党知识挑战赛（2分）</t>
  </si>
  <si>
    <t>2021年4月获院系“庆百年华诞，永远跟党走”征文比赛二等奖（7分）；
担任班级团支书（13分书</t>
  </si>
  <si>
    <t>2012406302038</t>
  </si>
  <si>
    <t>朱文映</t>
  </si>
  <si>
    <t>校易班优秀干事（8）、参与国家无偿献血（5）、2020年12月新生风采大赛（5）、2021年1月全校网薪兑换活动（5）、2021年3月国家安全知识竞赛决赛活动（3）、2021年3月第一届全校“易班优课操作培训”活动（2）、2021年4月校园网薪线上打卡活动（5）、2021年5月疫苗接种志愿者（2）、2020年10月校迎新晚会工作人员（2）、2020年11月校十大歌手决赛工作人员（2）、2020年12月校舞蹈大赛工作人员（1）、2021年1月校元旦晚会工作人员（1）、</t>
  </si>
  <si>
    <t>爱国抗疫线上演讲优秀奖（1）、2021年6月班级获院级电院之光主题班会“二等奖”（4分）、2021年4月班级获院级“全民国家安全教育日”班级黑板报评比“二等奖”（4分）</t>
  </si>
  <si>
    <t xml:space="preserve">教务处学生工作助理（13）
</t>
  </si>
  <si>
    <t>2012406301031</t>
  </si>
  <si>
    <t>林淑绕</t>
  </si>
  <si>
    <t>97</t>
  </si>
  <si>
    <t>校级文明宿舍（5分）校级优秀工作者（7分）院级征文活动三等奖（4分）社团联合会十佳共青团集体（5分）</t>
  </si>
  <si>
    <t>电院之光主题班会一等奖（4分）班级风采大赛二等奖（4分）易班积极团体（4分）2021 2020-2021年度“互联网”+大赛工作任务（1分）
2020年10月26-27 日参加校社联社团开放日（1分）
2020年11月16日参加校社联社运会（1分）
2020年11月26日参加校社联辩论赛（1分）
4.2021年3月31日-4月1日参加校社联社团开放日（1分）
2021年4月12日参加校社联绿植活动（1分）
2021年4月29日参加校社联党史学习会暨第三次理事会（1分）
2021年5月27日参加校社联社团文化游园会（1分）
2021年6月25日参加高要社联换届暨总结大会（1分）务（1分）
2020-2021年度大学生创新创业训练计划工作任务（1分）</t>
  </si>
  <si>
    <t>办公室助理（13分）</t>
  </si>
  <si>
    <t>2012406301002</t>
  </si>
  <si>
    <t>吴沛锋</t>
  </si>
  <si>
    <t>96</t>
  </si>
  <si>
    <t>校级社会实践先进个人（8分）校级优秀迎新工作者（7分）校级优秀干事（8分）</t>
  </si>
  <si>
    <t>电院之光主题班会一等奖（4分）班级风采大赛二等奖（4分）易班积极团体（4分）2020年电气与电子工程学院十大歌手活动工作证明（1分）2020年电气与电子工程学院"新生杯"开幕式活动工作证明（1分）2020年电气与电子工程学院"团日活动"活动工作证明(1分)电气与电子工程学院五四运动晚会活动工作证明（1分）2020年电气与电子工程学院文艺汇演暨"新生杯"篮球赛颁奖仪式活动证明（1分）2020年招生宣传服务中心感恩节送花活动（1分）2021年电气与电子工程学院十大歌手活动工作证明（1分）2021年电气学院互联网+比赛主持人（1分）</t>
  </si>
  <si>
    <t>副班长（13分）</t>
  </si>
  <si>
    <t>2012406301037</t>
  </si>
  <si>
    <t>向小苡</t>
  </si>
  <si>
    <t>93</t>
  </si>
  <si>
    <t>院级优秀干事（6分）校级军训先进个人（8分）</t>
  </si>
  <si>
    <t>电院之光主题班会一等奖（4分）班级风采大赛二等奖（4分）易班积极团体（4分）2020年电气与电子工程学院十大歌手活动工作证明（1分）2020年电气与电子工程学院"新生杯"开幕式活动工作证明（1分）2020年电气与电子工程学院"团日活动"活动工作证明(1分)2020年电气与电子工程学院文明宿舍活动工作证明（1分）2020年电气与电子工程学院文艺汇演暨"新生杯"篮球赛颁奖仪式活动证明（1分）参加2021年五四表彰晚会演出（2分）参加2021年元旦晚会演出（2分）</t>
  </si>
  <si>
    <t>2021406302005</t>
  </si>
  <si>
    <t>高文波</t>
  </si>
  <si>
    <t>2020年专科与专插本志愿迎新服务（1分）</t>
  </si>
  <si>
    <t>电气与电子工程学院新生杯开幕式（1分）、电气与电子工程学院篮球赛颁奖仪式（1分）、电气与电子工程学院文明宿舍（1分）、电气与电子工程学院表演活动（1分）、电气与电子工程学院十大歌手活动（1分）、电气与电子工程学院文艺汇演（2分）、校舞蹈团成员（8分）、五四晚会《光与影》（4分）、元旦晚会《光影》（4分）、“舞动魅影”舞蹈大赛十佳作品《念家慈》（4分）、2021年6月班级获院级电院之光主题班会“二等奖”（4分）、2021年4月班级获院级“全民国家安全教育日”班级黑板报评比“二等奖”（4分）、参加“庆百年华诞，永远跟党走” 征文活动（2分）、参加广东理工学院第十七届田径运动会项接力赛（4分）获得广东理工学院第十七届田径运动会男子本科组4x400项目第四名（6分）、社团文化月表演（2分）</t>
  </si>
  <si>
    <t>校艺术团成员（13分）</t>
  </si>
  <si>
    <t>2012406301035</t>
  </si>
  <si>
    <t>吴彩桢</t>
  </si>
  <si>
    <t>校级文明宿舍（5分）、献血（5分）</t>
  </si>
  <si>
    <t>电院之光主题班会一等奖（4分）班级风采大赛二等奖（4分）易班积极团体（4分）2020年电气与电子工程学院十大歌手活动工作证明（1分）2020年电气与电子工程学院"新生杯"开幕式活动工作证明（1分）2020年电气与电子工程学院"团日活动"活动工作证明(1分)2020年电气与电子工程学院文明宿舍活动工作证明（1分）电气与电子工程学院五四运动晚会活动工作证明（1分）2020年电气与电子工程学院文艺汇演暨"新生杯"篮球赛颁奖仪式活动证明（1分）2020年电气与电子工程学院辩论赛活动工作证明（1分）</t>
  </si>
  <si>
    <t>团支书（13分）</t>
  </si>
  <si>
    <t>2012406302037</t>
  </si>
  <si>
    <t>黄卓嘉</t>
  </si>
  <si>
    <t>2021年3月30电气与电子工程学院十大歌手决赛志愿者（1分）    2021年6月17日广东理工双创会布场志愿服务（1分）     2021年6月18日广理高校招聘会志愿服务（1分）电气学院团委学生会优秀干事（5分） 扶贫济困捐款活动（1分）</t>
  </si>
  <si>
    <t>2020年电气与电子工程学院“新生杯”开幕式活动工作（1分）    2020年电气与电子工程学院“团日活动”活动工作（1分）     2020年电气与电子工程学院文明宿舍活动工作（1分）    2021年电气与电子工程学院文艺汇演暨“新生杯”篮球赛颁奖仪式活动证明（1分）     2021年电气与电子工程学院“团日活动”活动工作（1分）      2021年电气与电子工程学院十大歌手活动工作（1分）、2021年6月班级获院级电院之光主题班会“二等奖”（4分）、2021年4月班级获院级“全民国家安全教育日”班级黑板报评比“二等奖”（4分）</t>
  </si>
  <si>
    <t>2021年4月电气与电子工程学院“庆百年华诞，永远跟党走”征文活动三等奖（3分）   副班长（13分）</t>
  </si>
  <si>
    <t>2012406302009</t>
  </si>
  <si>
    <t>冼铭艺</t>
  </si>
  <si>
    <t>军训先进个人（8分），电气学院分团委优秀干事（6分），</t>
  </si>
  <si>
    <t>参加广东理工学院第十七届田径运动会两项接力赛（8分）获得广东理工学院第十七届田径运动会男子本科组4x100项目第六名、4x400项目第四名（10）参加2020电气学院“新生杯”开幕式活动（1分），参加2021电气学院辩论赛活动（1分），参加2020电气学院十大歌手活动（1分），参加2021电气学院十大歌手活动（1分），参加2020电气学院文明宿舍活动（1分），参加2020电气学院暨“新生杯”篮球赛颁奖仪式活动（1分），参加2021电气学院五四晚会活动（1分），参加2021电气学院“团日活动”活动（1分）、2021年6月班级获院级电院之光主题班会“二等奖”（4分）、2021年4月班级获院级“全民国家安全教育日”班级黑板报评比“二等奖”（4分）、电气学院新生杯篮球赛（2分）</t>
  </si>
  <si>
    <t>军训助理教官（13）</t>
  </si>
  <si>
    <t>2012406301028</t>
  </si>
  <si>
    <t>邓忠天</t>
  </si>
  <si>
    <t>三行情书人气之星（2分）校级英语写作大赛优秀奖（2分）校级军训先进个人（8分）</t>
  </si>
  <si>
    <t>电院之光主题班会一等奖（4分）班级风采大赛二等奖（4分）易班积极团体（4分）2020外语协会"三行情书"书法比赛（1分） 2021第九届英语歌唱大赛（1分）参加文明宿舍评选（1分）院系“新生杯”篮球赛（2分）参加2020年普法修德演讲比赛（1分）</t>
  </si>
  <si>
    <t>2012406302034</t>
  </si>
  <si>
    <t>刘炜华</t>
  </si>
  <si>
    <t>2020年电气与电子工程学院“新生杯”篮球赛“优秀裁判”（6分），广理高校招聘会志愿服务（1分），广东理工学院疫苗接种志愿服务（1分）</t>
  </si>
  <si>
    <t>2020电气学院“新生杯”开幕式活动证明（1分），2021电气学院辩论赛活动证明（1分），2020电气学院十大歌手活动证明（1分），2021电气学院十大歌手活动证明（1分），2020电气学院文明宿舍活动证明（1分），2020电气学院暨“新生杯”篮球赛颁奖仪式活动证明（1分），2021电气学院五四晚会活动证明（1分），2021电气学院“团日活动”活动证明（1分）、2021年6月班级获院级电院之光主题班会“二等奖”（4分）、2021年4月班级获院级“全民国家安全教育日”班级黑板报评比“二等奖”（4分）</t>
  </si>
  <si>
    <t>电气学院办公室助理（13分）</t>
  </si>
  <si>
    <t>2012406302010</t>
  </si>
  <si>
    <t>夏俊杰</t>
  </si>
  <si>
    <t>无偿献血（5分）</t>
  </si>
  <si>
    <t>2021年6月班级获院级电院之光主题班会“二等奖”（4分）、2021年4月班级获院级“全民国家安全教育日”班级黑板报评比“二等奖”（4分）、参加系级新生杯篮球赛(2分)，参加并且担任广东理工学院马克思学院纵横辩论社新生杯“纵横辩论赛”活动人员四次(4分），参加马克思学院纵横辩论社“高要鼎湖联赛”两次（2分）参加2020电气学院“新生杯”开幕式活动（1分）、2020年电气学院篮球赛新生杯（2分）</t>
  </si>
  <si>
    <t>担任副班长（13分）、参加2020年广东理工学院电气与电子工程学院“普法，修德”演讲比赛（2分）并且获得三等奖（4分），参加2021年电气之光主题班会（2分），参加广东理工学院2021年电气与电子工程学院团日辩论赛（2分）并且获得“最佳辩手”（6分），参加广东理工学院马克思学院纵横辩论社新生杯（2分）并且获得季军（4分），</t>
  </si>
  <si>
    <t>2012406301036</t>
  </si>
  <si>
    <t>吴芷琳</t>
  </si>
  <si>
    <t>校级文明宿舍（5分）</t>
  </si>
  <si>
    <t>电院之光主题班会一等奖（4分）班级风采大赛二等奖（4分）易班积极团体（4分）</t>
  </si>
  <si>
    <t>2012406301032</t>
  </si>
  <si>
    <t>许洁绵</t>
  </si>
  <si>
    <t>94</t>
  </si>
  <si>
    <t>2012406301033</t>
  </si>
  <si>
    <t>李晓晴</t>
  </si>
  <si>
    <t>95</t>
  </si>
  <si>
    <t>献血（5分）校级文明宿舍（5分）院级优秀干事（6分）南粤故事征集活动一等奖（5分）</t>
  </si>
  <si>
    <t>电院之光主题班会一等奖（4分）班级风采大赛二等奖（4分）易班积极团体（4分）2020年电气与电子工程学院十大歌手活动工作证明（1分）2020年电气与电子工程学院"新生杯"开幕式活动工作证明（1分）2020年电气与电子工程学院"团日活动"活动工作证明(1分)2020年电气与电子工程学院文明宿舍活动工作证明（1分）电气与电子工程学院五四运动晚会活动工作证明（1分）2020年电气与电子工程学院文艺汇演暨"新生杯"篮球赛颁奖仪式活动证明（1分）</t>
  </si>
  <si>
    <t>生活委员（8分）</t>
  </si>
  <si>
    <t>2012406301017</t>
  </si>
  <si>
    <t>杨春洪</t>
  </si>
  <si>
    <t>89</t>
  </si>
  <si>
    <t>电院之光主题班会一等奖（4分）班级风采大赛二等奖（4分）易班积极团体（4分）院系“新生杯”篮球赛（2分）</t>
  </si>
  <si>
    <t>8</t>
  </si>
  <si>
    <t>学习委员（8分）</t>
  </si>
  <si>
    <t>2021406302002</t>
  </si>
  <si>
    <t>陈铭</t>
  </si>
  <si>
    <t>电气学院团委学生会优秀干事（6分）、扶贫济困捐款活动（1分）、2021年6月17日广东理工双创会布场志愿服务（1分）     2021年6月18日广理高校招聘会志愿服务（1分）、2020年专科与专插本志愿迎新服务（1分）、2021年创文保洁活动志愿者（1分）</t>
  </si>
  <si>
    <t>2021年6月班级获院级电院之光主题班会“二等奖”（4分）、2021年4月班级获院级“全民国家安全教育日”班级黑板报评比“二等奖”（4分）、2020电气学院“新生杯”开幕式活动证明（1分），2021电气学院辩论赛活动证明（1分），2020电气学院十大歌手活动证明（1分），2021电气学院十大歌手活动证明（1分），2020电气学院文明宿舍活动证明（1分），2020电气学院暨“新生杯”篮球赛颁奖仪式活动证明（1分），2021电气学院五四晚会活动证明（1分），2021电气学院“团日活动”活动证明（1分）、2020年电气学院学雷锋月活动证明（2分）、2020年参与电气学院文艺汇演表演（2分）、电气学院世界无烟日知识竞赛（2分）、电气学院院系新生杯比赛（2分）、参加文明宿舍评选（1分）、参加“庆百年华诞，永远跟党走” 征文活动（2分）参加“互联网+”大学生创新创业大赛（2分）、</t>
  </si>
  <si>
    <t>班长（13分）</t>
  </si>
  <si>
    <t>2012406302036</t>
  </si>
  <si>
    <t>何颖诗</t>
  </si>
  <si>
    <t>2021年5月广东理工学院双选会活动志愿者（1分）、2021年6月广东理工学院招生宣传活动志愿者（1分）、2021年创文保洁活动志愿者（1分）、2020年11月走访老党员主题党日活动志愿者（1分）、2021年3月清理校园卫生死角活动志愿者（1分）、2021年3月宣传党史支教活动志愿者（1分）、2021年3月组织观看《榜样5》活动志愿者（1分）、2021年4月“学党史 强信念 跟党走”大学习专题教育活动志愿者（1分）、2021年5月党员讲红色故事活动志愿者（1分）、2020年11月获院系”普法、修德、守纪”专项活动“优秀工作者”（6分）、2021年6月获校级党知识挑战赛“优秀工作者”（8分）、2021年4月获院系“第七届党知识挑战赛”活动“优秀工作者”（6分）、2020年11月获院系“扶贫攻坚党日”活动“优秀工作者”（6分）、2021年3月获院系“党史学习教育支教”活动“优秀工作者”（6分）</t>
  </si>
  <si>
    <t>广东理工学院第三届英语写作大赛非专业组优秀奖（4分）、2021年6月班级获院级电院之光主题班会“二等奖”（4分）、2021年4月班级获院级“全民国家安全教育日”班级黑板报评比“二等奖”（4分）</t>
  </si>
  <si>
    <t xml:space="preserve">电气与电子工程学院工作助理（13分）
</t>
  </si>
  <si>
    <t>2012406301004</t>
  </si>
  <si>
    <t>罗桂生</t>
  </si>
  <si>
    <t>92</t>
  </si>
  <si>
    <t>院级优秀工作者(5分）</t>
  </si>
  <si>
    <t>纪律委员（8分）</t>
  </si>
  <si>
    <t>2012406302029</t>
  </si>
  <si>
    <t>邬易兴</t>
  </si>
  <si>
    <t>参加2021年保护知识产权活动（2分）、2021年6月班级获院级电院之光主题班会“二等奖”（4分）、2021年4月班级获院级“全民国家安全教育日”班级黑板报评比“二等奖”（4分）</t>
  </si>
  <si>
    <t xml:space="preserve">担任春风文学社秘书部副部长 （13分） </t>
  </si>
  <si>
    <t>2012406302031</t>
  </si>
  <si>
    <t>李彩丽</t>
  </si>
  <si>
    <t>2021年6月班级获院级电院之光主题班会“二等奖”（4分）、2021年4月班级获院级“全民国家安全教育日”班级黑板报评比“二等奖”（4分）</t>
  </si>
  <si>
    <t>2012406301008</t>
  </si>
  <si>
    <t>曾嘉熙</t>
  </si>
  <si>
    <t>院级优秀工作者(5分）院级优秀班委（6分）2020年专插本迎新志愿服务（1分）</t>
  </si>
  <si>
    <t>电院之光主题班会一等奖（4分）班级风采大赛二等奖（4分）易班积极团体（4分）2020年普法修德守纪黑板报评比活动工作证明（1分）2020年电气学院入党动员大会工作证明（1分）2020年大学生职业规划大赛工作证明（1分）2020年普法修德守纪演讲比赛工作证明（1分）2020年电气与电子工程学院助力脱贫攻坚党日活动工作证明（1分）参加“互联网+”大学生创新创业大赛（2分）参加“庆百年华诞，永远跟党走” 征文活动（2分）参加4.15国家安全教育日标志设计比赛（2分）</t>
  </si>
  <si>
    <t>2012406302032</t>
  </si>
  <si>
    <t>李晶</t>
  </si>
  <si>
    <t>院党史学习教育支教活动优秀工作者（1分）、院第七届党知识挑战赛活动优秀工作者（1分）、院扶贫攻坚党日活动优秀工作者（1分）、校级第六届党知识挑战赛优秀工作者（5分)</t>
  </si>
  <si>
    <t>2021年6月班级获院级电院之光主题班会“二等奖”（4分）、2021年4月班级获院级“全民国家安全教育日”班级黑板报评比“二等奖”（4分）、院党知识挑战赛活动证明（1分）</t>
  </si>
  <si>
    <t>2012406301022</t>
  </si>
  <si>
    <t>伍梓昊</t>
  </si>
  <si>
    <t>2012406301034</t>
  </si>
  <si>
    <t>谢桂芬</t>
  </si>
  <si>
    <t>2012406301023</t>
  </si>
  <si>
    <t>黄汉强</t>
  </si>
  <si>
    <t>电院之光主题班会一等奖（4分）班级风采大赛二等奖（4分）易班积极团体（4分）2021年心灵团体辅导活动工作证明（1分）</t>
  </si>
  <si>
    <t>心灵驿站成员（13分）</t>
  </si>
  <si>
    <t>2012406301029</t>
  </si>
  <si>
    <t>林家桦</t>
  </si>
  <si>
    <t>电院之光主题班会一等奖（4分）班级风采大赛二等奖（4分）易班积极团体（4分）参加文明宿舍评选（1分）</t>
  </si>
  <si>
    <t>2012406302021</t>
  </si>
  <si>
    <t>陈家宝</t>
  </si>
  <si>
    <t>2021年6月班级获院级电院之光主题班会“二等奖”（4分）、2021年4月班级获院级“全民国家安全教育日”班级黑板报评比“二等奖”（10分）、</t>
  </si>
  <si>
    <t>2012406301026</t>
  </si>
  <si>
    <t>杨青霖</t>
  </si>
  <si>
    <t>电院之光主题班会一等奖（4分）班级风采大赛二等奖（4分）易班积极团体（4分）参加文明宿舍评选（1分）院系“新生杯”篮球赛（2分）</t>
  </si>
  <si>
    <t>2012406301038</t>
  </si>
  <si>
    <t>陈思铭</t>
  </si>
  <si>
    <t>2012406302016</t>
  </si>
  <si>
    <t>潘振豪</t>
  </si>
  <si>
    <t>2021年6月班级获院级电院之光主题班会“二等奖”（4分）、2021年4月班级获院级“全民国家安全教育日”班级黑板报评比“二等奖”（6分）、</t>
  </si>
  <si>
    <t>2012406301019</t>
  </si>
  <si>
    <t>黄家原</t>
  </si>
  <si>
    <t>90</t>
  </si>
  <si>
    <t>2012406301016</t>
  </si>
  <si>
    <t>张杰</t>
  </si>
  <si>
    <t>2012406302011</t>
  </si>
  <si>
    <t>陈泓儒</t>
  </si>
  <si>
    <t>参加系级新生杯篮球赛(2)、2021年6月班级获院级电院之光主题班会“二等奖”（4分）、2021年4月班级获院级“全民国家安全教育日”班级黑板报评比“二等奖”（4分）、</t>
  </si>
  <si>
    <t>2012406302027</t>
  </si>
  <si>
    <t>谢晟杰</t>
  </si>
  <si>
    <t>院系“新生杯”篮球赛（2分）、2021年6月班级获院级电院之光主题班会“二等奖”（4分）、2021年4月班级获院级“全民国家安全教育日”班级黑板报评比“二等奖”（4分）</t>
  </si>
  <si>
    <t>2012406301014</t>
  </si>
  <si>
    <t>梁万里</t>
  </si>
  <si>
    <t>2012406302014</t>
  </si>
  <si>
    <t>袁恒海</t>
  </si>
  <si>
    <t>2021年6月班级获院级电院之光主题班会“二等奖”（4分）、2021年4月班级获院级“全民国家安全教育日”班级黑板报评比“二等奖”（4分）、</t>
  </si>
  <si>
    <t>2012406301018</t>
  </si>
  <si>
    <t>陈风羽</t>
  </si>
  <si>
    <t>2021406302006</t>
  </si>
  <si>
    <t>薛嘉城</t>
  </si>
  <si>
    <t>2021406302004</t>
  </si>
  <si>
    <t>黄佑慈</t>
  </si>
  <si>
    <t>2021年6月班级获院级电院之光主题班会“二等奖”（4分）、2021年4月班级获院级“全民国家安全教育日”班级黑板报评比“二等奖”（4分）、新生风采大赛（1分）、国家安全知识竞赛决赛活动（1分）、2020 级助理班主任观看《建党伟业》观影活动（1分）,第一届“易班优课操作培训”活动（1分）、易班网薪线上打卡活动（1分）、国家禁毒知识讲座活动（1分）、校园疫苗接种志愿者（1分）、校园双选招聘会活动（1分）、红色故事分享会（1分）、全校网薪兑换活动（1分）</t>
  </si>
  <si>
    <t>2021406302007</t>
  </si>
  <si>
    <t>吴冠霆</t>
  </si>
  <si>
    <t>2012406302022</t>
  </si>
  <si>
    <t>黄淇鑫</t>
  </si>
  <si>
    <t>2021年6月班级获院级电院之光主题班会“二等奖”（4分）、2021年4月班级获院级“全民国家安全教育日”班级黑板报评比“二等奖”（11分）、</t>
  </si>
  <si>
    <t>2012406301027</t>
  </si>
  <si>
    <t>杜双福</t>
  </si>
  <si>
    <t>2012406301015</t>
  </si>
  <si>
    <t>陈志豪</t>
  </si>
  <si>
    <t>2012406301020</t>
  </si>
  <si>
    <t>徐烽云</t>
  </si>
  <si>
    <t>7</t>
  </si>
  <si>
    <t>校级优秀工作者（7分）</t>
  </si>
  <si>
    <t>电院之光主题班会一等奖（4分）班级风采大赛二等奖（4分）易班积极团体（4分）2020年10月26-27 日参加校社联社团开放日（1分）2020年11月16日参加校社联社运会（1分）2020年11月26日参加校社联辩论赛（1分）
2021年3月31日-4月1日参加校社联社团开放日（1分）2021年4月12日参加校社联绿植活动（1分）2021年4月29日参加校社联党史学习会暨第三次理事会（1分）2021年5月27日参加校社联社团文化游园会（1分）2021年6月25日参加高要社联换届暨总结大会（1分）2020年普法修德演讲比赛（1分）</t>
  </si>
  <si>
    <t>2012406301009</t>
  </si>
  <si>
    <t>林敬城</t>
  </si>
  <si>
    <t>88</t>
  </si>
  <si>
    <t>2012406301003</t>
  </si>
  <si>
    <t>冯立翔</t>
  </si>
  <si>
    <t>电院之光主题班会一等奖（4分）班级风采大赛二等奖（4分）易班积极团体（4分）新生杯篮球赛班级MVP（2分）</t>
  </si>
  <si>
    <t>信息员（8分）</t>
  </si>
  <si>
    <t>2012406302020</t>
  </si>
  <si>
    <t>陈显伟</t>
  </si>
  <si>
    <t>2021年6月班级获院级电院之光主题班会“二等奖”（4分）、2021年4月班级获院级“全民国家安全教育日”班级黑板报评比“二等奖”（9分）、</t>
  </si>
  <si>
    <t>2012406301013</t>
  </si>
  <si>
    <t>邓晓阳</t>
  </si>
  <si>
    <t>87</t>
  </si>
  <si>
    <t>2012406302018</t>
  </si>
  <si>
    <t>许键洛</t>
  </si>
  <si>
    <t>2021年6月班级获院级电院之光主题班会“二等奖”（4分）、2021年4月班级获院级“全民国家安全教育日”班级黑板报评比“二等奖”（8分）、</t>
  </si>
  <si>
    <t>2012406302015</t>
  </si>
  <si>
    <t>伍镇坤</t>
  </si>
  <si>
    <t>2021年6月班级获院级电院之光主题班会“二等奖”（4分）、2021年4月班级获院级“全民国家安全教育日”班级黑板报评比“二等奖”（5分）、</t>
  </si>
  <si>
    <t>2012406302023</t>
  </si>
  <si>
    <t>梁英杰</t>
  </si>
  <si>
    <t>2021年6月班级获院级电院之光主题班会“二等奖”（4分）、2021年4月班级获院级“全民国家安全教育日”班级黑板报评比“二等奖”（12分）、</t>
  </si>
  <si>
    <t>2012406302012</t>
  </si>
  <si>
    <t>谢文鸿</t>
  </si>
  <si>
    <t>易班技术部部长（5）</t>
  </si>
  <si>
    <t>2012406301021</t>
  </si>
  <si>
    <t>彭邦阳</t>
  </si>
  <si>
    <t>2012406301012</t>
  </si>
  <si>
    <t>张智雄</t>
  </si>
  <si>
    <t>2012406301025</t>
  </si>
  <si>
    <t>叶智明</t>
  </si>
  <si>
    <t>2012406302013</t>
  </si>
  <si>
    <t>黄树钦</t>
  </si>
  <si>
    <t>2012406302025</t>
  </si>
  <si>
    <t>李国骏</t>
  </si>
  <si>
    <t>参与班级篮球赛（2分）、2021年6月班级获院级电院之光主题班会“二等奖”（4分）、2021年4月班级获院级“全民国家安全教育日”班级黑板报评比“二等奖”（4分）</t>
  </si>
  <si>
    <t>参与广州市天然气利用工程四期工程珊瑚门站-田心调压站管线工程施工总承包（标段一）实习（5分）、参与知识产权保护活动（2分）</t>
  </si>
  <si>
    <t>2012406302026</t>
  </si>
  <si>
    <t>戴鸾辉</t>
  </si>
  <si>
    <t>参加保护知识产权活动（2分）、参与院系篮球赛（2分）、2021年6月班级获院级电院之光主题班会“二等奖”（4分）、2021年4月班级获院级“全民国家安全教育日”班级黑板报评比“二等奖”（4分）</t>
  </si>
  <si>
    <t>2012406302028</t>
  </si>
  <si>
    <t>冯希弘</t>
  </si>
  <si>
    <t>新生杯篮球赛班级MVP（2分）、2021年6月班级获院级电院之光主题班会“二等奖”（4分）、2021年4月班级获院级“全民国家安全教育日”班级黑板报评比“二等奖”（4分）</t>
  </si>
  <si>
    <t>参加保护知识产权活动（2分）</t>
  </si>
  <si>
    <t>2012406302017</t>
  </si>
  <si>
    <t>何健涛</t>
  </si>
  <si>
    <t>2021年6月班级获院级电院之光主题班会“二等奖”（4分）、2021年4月班级获院级“全民国家安全教育日”班级黑板报评比“二等奖”（7分）、</t>
  </si>
  <si>
    <t>2012406302008</t>
  </si>
  <si>
    <t>陈俊杰</t>
  </si>
  <si>
    <t>易班彩编部部长（5）</t>
  </si>
  <si>
    <t>2012406301024</t>
  </si>
  <si>
    <t>阳博宏</t>
  </si>
  <si>
    <t>文娱委员（4分）</t>
  </si>
  <si>
    <t>2012406302033</t>
  </si>
  <si>
    <t>黄心悦</t>
  </si>
  <si>
    <t>2021406302001</t>
  </si>
  <si>
    <t>陈其东</t>
  </si>
  <si>
    <t>2012406301001</t>
  </si>
  <si>
    <t>刘勇胜</t>
  </si>
  <si>
    <t>2012406301006</t>
  </si>
  <si>
    <t>周政</t>
  </si>
  <si>
    <t>2021406302003</t>
  </si>
  <si>
    <t>李君健</t>
  </si>
  <si>
    <t>2012406301010</t>
  </si>
  <si>
    <t>石润东</t>
  </si>
  <si>
    <t>心理委员（8分）</t>
  </si>
  <si>
    <t>2012406301030</t>
  </si>
  <si>
    <t>吴钊华</t>
  </si>
  <si>
    <t>86</t>
  </si>
  <si>
    <t>2012406302030</t>
  </si>
  <si>
    <t>林玮</t>
  </si>
  <si>
    <t>2012406301005</t>
  </si>
  <si>
    <t>罗兴晋渝</t>
  </si>
  <si>
    <t>91</t>
  </si>
  <si>
    <t>2012406301007</t>
  </si>
  <si>
    <t>陈家浩</t>
  </si>
  <si>
    <t>2012406302024</t>
  </si>
  <si>
    <t>霍圳</t>
  </si>
  <si>
    <t xml:space="preserve">院系党总支书记签名:                                      学生处处长签名:           　　　　                             年    月    日                                                    
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</si>
</sst>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_);[Red]\(0.00\)"/>
    <numFmt numFmtId="178" formatCode="0.0_ "/>
    <numFmt numFmtId="179" formatCode="0.00_ "/>
  </numFmts>
  <fonts count="3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u/>
      <sz val="14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sz val="8"/>
      <color theme="1"/>
      <name val="宋体"/>
      <charset val="134"/>
      <scheme val="minor"/>
    </font>
    <font>
      <sz val="6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9" fillId="28" borderId="10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3" xfId="50" applyFont="1" applyBorder="1" applyAlignment="1" applyProtection="1">
      <alignment horizontal="center" vertical="center" wrapText="1"/>
      <protection locked="0"/>
    </xf>
    <xf numFmtId="0" fontId="3" fillId="0" borderId="3" xfId="5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76" fontId="5" fillId="0" borderId="3" xfId="0" applyNumberFormat="1" applyFont="1" applyBorder="1" applyAlignment="1" applyProtection="1">
      <alignment horizontal="center" vertical="center" textRotation="255" wrapText="1"/>
      <protection locked="0"/>
    </xf>
    <xf numFmtId="176" fontId="1" fillId="0" borderId="3" xfId="0" applyNumberFormat="1" applyFont="1" applyBorder="1" applyAlignment="1" applyProtection="1">
      <alignment horizontal="center" vertical="center" wrapText="1"/>
      <protection locked="0"/>
    </xf>
    <xf numFmtId="49" fontId="6" fillId="0" borderId="3" xfId="49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1" fillId="0" borderId="3" xfId="0" applyNumberFormat="1" applyFont="1" applyBorder="1" applyAlignment="1" applyProtection="1">
      <alignment horizontal="center" vertical="center" wrapText="1" shrinkToFit="1"/>
      <protection locked="0"/>
    </xf>
    <xf numFmtId="177" fontId="7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Border="1" applyAlignment="1" applyProtection="1">
      <alignment horizontal="center" vertical="center" wrapText="1"/>
      <protection locked="0"/>
    </xf>
    <xf numFmtId="176" fontId="1" fillId="0" borderId="3" xfId="0" applyNumberFormat="1" applyFont="1" applyBorder="1" applyAlignment="1" applyProtection="1">
      <alignment horizontal="center" vertical="center" textRotation="255" wrapText="1"/>
      <protection locked="0"/>
    </xf>
    <xf numFmtId="178" fontId="1" fillId="0" borderId="3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9" fillId="0" borderId="0" xfId="50" applyFont="1" applyBorder="1" applyAlignment="1">
      <alignment vertical="center" wrapText="1"/>
    </xf>
    <xf numFmtId="0" fontId="3" fillId="0" borderId="0" xfId="50" applyFont="1" applyBorder="1" applyAlignment="1">
      <alignment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179" fontId="6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79" fontId="10" fillId="0" borderId="3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49" fontId="6" fillId="0" borderId="3" xfId="49" applyNumberFormat="1" applyFont="1" applyFill="1" applyBorder="1" applyAlignment="1" quotePrefix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2 2" xfId="49"/>
    <cellStyle name="常规 5" xfId="50"/>
  </cellStyles>
  <dxfs count="1"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M85"/>
  <sheetViews>
    <sheetView tabSelected="1" zoomScale="70" zoomScaleNormal="70" topLeftCell="A50" workbookViewId="0">
      <selection activeCell="M57" sqref="M57"/>
    </sheetView>
  </sheetViews>
  <sheetFormatPr defaultColWidth="5.775" defaultRowHeight="33" customHeight="1"/>
  <cols>
    <col min="1" max="1" width="12.5583333333333" style="4" customWidth="1"/>
    <col min="2" max="2" width="5.775" style="4" customWidth="1"/>
    <col min="3" max="30" width="5.775" style="5" customWidth="1"/>
    <col min="31" max="31" width="5.775" style="4" customWidth="1"/>
    <col min="32" max="32" width="5.775" style="5" customWidth="1"/>
    <col min="33" max="33" width="31.6666666666667" style="5" customWidth="1"/>
    <col min="34" max="34" width="5.775" style="5" customWidth="1"/>
    <col min="35" max="35" width="14.5583333333333" style="5" customWidth="1"/>
    <col min="36" max="36" width="5.775" style="5" customWidth="1"/>
    <col min="37" max="37" width="20" style="5" customWidth="1"/>
    <col min="38" max="16384" width="5.775" style="4" customWidth="1"/>
  </cols>
  <sheetData>
    <row r="1" customHeight="1" spans="1:6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</row>
    <row r="2" s="3" customFormat="1" customHeight="1" spans="1:6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</row>
    <row r="3" ht="1" customHeight="1" spans="1:46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3"/>
      <c r="AO3" s="3"/>
      <c r="AP3" s="3"/>
      <c r="AQ3" s="3"/>
      <c r="AR3" s="3"/>
      <c r="AS3" s="3"/>
      <c r="AT3" s="3"/>
    </row>
    <row r="4" customHeight="1" spans="1:39">
      <c r="A4" s="8" t="s">
        <v>2</v>
      </c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18" t="s">
        <v>4</v>
      </c>
      <c r="AG4" s="18"/>
      <c r="AH4" s="18" t="s">
        <v>5</v>
      </c>
      <c r="AI4" s="18"/>
      <c r="AJ4" s="18" t="s">
        <v>6</v>
      </c>
      <c r="AK4" s="18"/>
      <c r="AL4" s="26" t="s">
        <v>7</v>
      </c>
      <c r="AM4" s="27" t="s">
        <v>8</v>
      </c>
    </row>
    <row r="5" customHeight="1" spans="1:39">
      <c r="A5" s="8"/>
      <c r="B5" s="8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  <c r="K5" s="10" t="s">
        <v>18</v>
      </c>
      <c r="L5" s="10" t="s">
        <v>19</v>
      </c>
      <c r="M5" s="10" t="s">
        <v>20</v>
      </c>
      <c r="N5" s="10" t="s">
        <v>21</v>
      </c>
      <c r="O5" s="10" t="s">
        <v>22</v>
      </c>
      <c r="P5" s="10" t="s">
        <v>23</v>
      </c>
      <c r="Q5" s="10" t="s">
        <v>24</v>
      </c>
      <c r="R5" s="10" t="s">
        <v>25</v>
      </c>
      <c r="S5" s="10" t="s">
        <v>26</v>
      </c>
      <c r="T5" s="10" t="s">
        <v>27</v>
      </c>
      <c r="U5" s="10" t="s">
        <v>28</v>
      </c>
      <c r="V5" s="10" t="s">
        <v>29</v>
      </c>
      <c r="W5" s="10" t="s">
        <v>30</v>
      </c>
      <c r="X5" s="10" t="s">
        <v>31</v>
      </c>
      <c r="Y5" s="19" t="s">
        <v>32</v>
      </c>
      <c r="Z5" s="19" t="s">
        <v>33</v>
      </c>
      <c r="AA5" s="19" t="s">
        <v>34</v>
      </c>
      <c r="AB5" s="19" t="s">
        <v>35</v>
      </c>
      <c r="AC5" s="19" t="s">
        <v>36</v>
      </c>
      <c r="AD5" s="19" t="s">
        <v>37</v>
      </c>
      <c r="AE5" s="8" t="s">
        <v>38</v>
      </c>
      <c r="AF5" s="8" t="s">
        <v>39</v>
      </c>
      <c r="AG5" s="11" t="s">
        <v>40</v>
      </c>
      <c r="AH5" s="8" t="s">
        <v>41</v>
      </c>
      <c r="AI5" s="11" t="s">
        <v>40</v>
      </c>
      <c r="AJ5" s="8" t="s">
        <v>42</v>
      </c>
      <c r="AK5" s="11" t="s">
        <v>43</v>
      </c>
      <c r="AL5" s="26"/>
      <c r="AM5" s="27"/>
    </row>
    <row r="6" customHeight="1" spans="1:42">
      <c r="A6" s="8"/>
      <c r="B6" s="8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9"/>
      <c r="Z6" s="19"/>
      <c r="AA6" s="19"/>
      <c r="AB6" s="19"/>
      <c r="AC6" s="19"/>
      <c r="AD6" s="19"/>
      <c r="AE6" s="8"/>
      <c r="AF6" s="8"/>
      <c r="AG6" s="11"/>
      <c r="AH6" s="8"/>
      <c r="AI6" s="11"/>
      <c r="AJ6" s="8"/>
      <c r="AK6" s="11"/>
      <c r="AL6" s="26"/>
      <c r="AM6" s="27"/>
      <c r="AN6" s="3"/>
      <c r="AO6" s="3"/>
      <c r="AP6" s="3"/>
    </row>
    <row r="7" s="3" customFormat="1" customHeight="1" spans="1:39">
      <c r="A7" s="8"/>
      <c r="B7" s="8" t="s">
        <v>44</v>
      </c>
      <c r="C7" s="11">
        <v>3</v>
      </c>
      <c r="D7" s="11">
        <v>3</v>
      </c>
      <c r="E7" s="11">
        <v>2</v>
      </c>
      <c r="F7" s="11">
        <v>3</v>
      </c>
      <c r="G7" s="11">
        <v>1</v>
      </c>
      <c r="H7" s="11">
        <v>2</v>
      </c>
      <c r="I7" s="11">
        <v>2</v>
      </c>
      <c r="J7" s="11">
        <v>3</v>
      </c>
      <c r="K7" s="11">
        <v>2</v>
      </c>
      <c r="L7" s="16">
        <v>2</v>
      </c>
      <c r="M7" s="16">
        <v>2</v>
      </c>
      <c r="N7" s="11">
        <v>4</v>
      </c>
      <c r="O7" s="11">
        <v>3</v>
      </c>
      <c r="P7" s="11">
        <v>1</v>
      </c>
      <c r="Q7" s="11">
        <v>3</v>
      </c>
      <c r="R7" s="11">
        <v>2</v>
      </c>
      <c r="S7" s="11">
        <v>3</v>
      </c>
      <c r="T7" s="11">
        <v>4</v>
      </c>
      <c r="U7" s="11">
        <v>1</v>
      </c>
      <c r="V7" s="11">
        <v>1</v>
      </c>
      <c r="W7" s="11">
        <v>1</v>
      </c>
      <c r="X7" s="10"/>
      <c r="Y7" s="11" t="s">
        <v>45</v>
      </c>
      <c r="Z7" s="11"/>
      <c r="AA7" s="11"/>
      <c r="AB7" s="11"/>
      <c r="AC7" s="11" t="s">
        <v>46</v>
      </c>
      <c r="AD7" s="11"/>
      <c r="AE7" s="8"/>
      <c r="AF7" s="8"/>
      <c r="AG7" s="11"/>
      <c r="AH7" s="8"/>
      <c r="AI7" s="11"/>
      <c r="AJ7" s="8"/>
      <c r="AK7" s="11"/>
      <c r="AL7" s="26"/>
      <c r="AM7" s="27"/>
    </row>
    <row r="8" customHeight="1" spans="1:42">
      <c r="A8" s="12" t="s">
        <v>47</v>
      </c>
      <c r="B8" s="13" t="s">
        <v>48</v>
      </c>
      <c r="C8" s="14">
        <v>90</v>
      </c>
      <c r="D8" s="14">
        <v>90</v>
      </c>
      <c r="E8" s="14">
        <v>96</v>
      </c>
      <c r="F8" s="14">
        <v>75</v>
      </c>
      <c r="G8" s="14">
        <v>87</v>
      </c>
      <c r="H8" s="14">
        <v>73</v>
      </c>
      <c r="I8" s="14">
        <v>94</v>
      </c>
      <c r="J8" s="14">
        <v>98</v>
      </c>
      <c r="K8" s="14">
        <v>65</v>
      </c>
      <c r="L8" s="14">
        <v>92</v>
      </c>
      <c r="M8" s="14">
        <v>90</v>
      </c>
      <c r="N8" s="14">
        <v>84</v>
      </c>
      <c r="O8" s="14">
        <v>79</v>
      </c>
      <c r="P8" s="14">
        <v>81</v>
      </c>
      <c r="Q8" s="14">
        <v>81</v>
      </c>
      <c r="R8" s="14">
        <v>90</v>
      </c>
      <c r="S8" s="14">
        <v>86</v>
      </c>
      <c r="T8" s="14">
        <v>76</v>
      </c>
      <c r="U8" s="14">
        <v>93</v>
      </c>
      <c r="V8" s="14">
        <v>88</v>
      </c>
      <c r="W8" s="14">
        <v>78</v>
      </c>
      <c r="X8" s="17">
        <f>(C8*3+D8*3+E8*2+F8*3+G8*1+H8*2+I8*2+J8*3+K8*2+L8*2+M8*2+N8*4+O8*3+P8*1+Q8*3+R8*2+S8*3+T8*4+U8+V8+W8)/48</f>
        <v>84.6666666666667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20">
        <f t="shared" ref="AE8:AE71" si="0">(X8*0.85+(Y8+Z8+AA8+AB8-AC8-AD8)*0.15)</f>
        <v>71.9666666666667</v>
      </c>
      <c r="AF8" s="21">
        <v>42</v>
      </c>
      <c r="AG8" s="21" t="s">
        <v>49</v>
      </c>
      <c r="AH8" s="21">
        <v>14</v>
      </c>
      <c r="AI8" s="21" t="s">
        <v>50</v>
      </c>
      <c r="AJ8" s="21">
        <v>20</v>
      </c>
      <c r="AK8" s="21" t="s">
        <v>51</v>
      </c>
      <c r="AL8" s="28">
        <f t="shared" ref="AL8:AL71" si="1">AE8*0.6+AF8*0.15+AH8*0.1+AJ8*0.15</f>
        <v>53.88</v>
      </c>
      <c r="AM8" s="29">
        <v>1</v>
      </c>
      <c r="AN8" s="3"/>
      <c r="AO8" s="3"/>
      <c r="AP8" s="3"/>
    </row>
    <row r="9" customHeight="1" spans="1:42">
      <c r="A9" s="12" t="s">
        <v>52</v>
      </c>
      <c r="B9" s="13" t="s">
        <v>53</v>
      </c>
      <c r="C9" s="14">
        <v>91</v>
      </c>
      <c r="D9" s="14">
        <v>90</v>
      </c>
      <c r="E9" s="14">
        <v>83</v>
      </c>
      <c r="F9" s="14">
        <v>73</v>
      </c>
      <c r="G9" s="14">
        <v>93</v>
      </c>
      <c r="H9" s="14">
        <v>92</v>
      </c>
      <c r="I9" s="14">
        <v>93</v>
      </c>
      <c r="J9" s="14">
        <v>91</v>
      </c>
      <c r="K9" s="14">
        <v>69</v>
      </c>
      <c r="L9" s="14">
        <v>92</v>
      </c>
      <c r="M9" s="14">
        <v>79</v>
      </c>
      <c r="N9" s="14">
        <v>87</v>
      </c>
      <c r="O9" s="14">
        <v>66</v>
      </c>
      <c r="P9" s="14">
        <v>84</v>
      </c>
      <c r="Q9" s="14">
        <v>76</v>
      </c>
      <c r="R9" s="14">
        <v>76</v>
      </c>
      <c r="S9" s="14">
        <v>76</v>
      </c>
      <c r="T9" s="14">
        <v>91</v>
      </c>
      <c r="U9" s="14">
        <v>93</v>
      </c>
      <c r="V9" s="14">
        <v>86</v>
      </c>
      <c r="W9" s="14">
        <v>73</v>
      </c>
      <c r="X9" s="17">
        <f t="shared" ref="X9:X40" si="2">(C9*3+D9*3+E9*2+F9*3+G9*1+H9*2+I9*2+J9*3+K9*2+L9*2+M9*2+N9*4+O9*3+P9*1+Q9*3+R9*2+S9*3+T9*4+U9+V9+W9)/48</f>
        <v>83.2916666666667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20">
        <f t="shared" si="0"/>
        <v>70.7979166666667</v>
      </c>
      <c r="AF9" s="21">
        <v>41</v>
      </c>
      <c r="AG9" s="21" t="s">
        <v>54</v>
      </c>
      <c r="AH9" s="21">
        <v>9</v>
      </c>
      <c r="AI9" s="21" t="s">
        <v>55</v>
      </c>
      <c r="AJ9" s="21">
        <v>13</v>
      </c>
      <c r="AK9" s="21" t="s">
        <v>56</v>
      </c>
      <c r="AL9" s="28">
        <f t="shared" si="1"/>
        <v>51.47875</v>
      </c>
      <c r="AM9" s="29">
        <v>2</v>
      </c>
      <c r="AN9" s="3"/>
      <c r="AO9" s="3"/>
      <c r="AP9" s="3"/>
    </row>
    <row r="10" customHeight="1" spans="1:42">
      <c r="A10" s="12" t="s">
        <v>57</v>
      </c>
      <c r="B10" s="12" t="s">
        <v>58</v>
      </c>
      <c r="C10" s="14">
        <v>89</v>
      </c>
      <c r="D10" s="14">
        <v>83</v>
      </c>
      <c r="E10" s="14">
        <v>92</v>
      </c>
      <c r="F10" s="14">
        <v>78</v>
      </c>
      <c r="G10" s="14">
        <v>88</v>
      </c>
      <c r="H10" s="14">
        <v>92</v>
      </c>
      <c r="I10" s="14">
        <v>93</v>
      </c>
      <c r="J10" s="14">
        <v>81</v>
      </c>
      <c r="K10" s="14">
        <v>90</v>
      </c>
      <c r="L10" s="14">
        <v>88</v>
      </c>
      <c r="M10" s="14" t="s">
        <v>59</v>
      </c>
      <c r="N10" s="14">
        <v>75</v>
      </c>
      <c r="O10" s="14">
        <v>84</v>
      </c>
      <c r="P10" s="14">
        <v>84</v>
      </c>
      <c r="Q10" s="14">
        <v>80</v>
      </c>
      <c r="R10" s="14">
        <v>87</v>
      </c>
      <c r="S10" s="14">
        <v>81</v>
      </c>
      <c r="T10" s="14">
        <v>81</v>
      </c>
      <c r="U10" s="14">
        <v>93</v>
      </c>
      <c r="V10" s="14">
        <v>81</v>
      </c>
      <c r="W10" s="14">
        <v>81</v>
      </c>
      <c r="X10" s="17">
        <f t="shared" si="2"/>
        <v>84.5208333333333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22">
        <f t="shared" si="0"/>
        <v>71.8427083333333</v>
      </c>
      <c r="AF10" s="23">
        <v>21</v>
      </c>
      <c r="AG10" s="21" t="s">
        <v>60</v>
      </c>
      <c r="AH10" s="23">
        <v>22</v>
      </c>
      <c r="AI10" s="23" t="s">
        <v>61</v>
      </c>
      <c r="AJ10" s="23">
        <v>13</v>
      </c>
      <c r="AK10" s="21" t="s">
        <v>62</v>
      </c>
      <c r="AL10" s="30">
        <f t="shared" si="1"/>
        <v>50.405625</v>
      </c>
      <c r="AM10" s="29">
        <v>3</v>
      </c>
      <c r="AN10" s="3"/>
      <c r="AO10" s="3"/>
      <c r="AP10" s="3"/>
    </row>
    <row r="11" customHeight="1" spans="1:42">
      <c r="A11" s="33" t="s">
        <v>63</v>
      </c>
      <c r="B11" s="12" t="s">
        <v>64</v>
      </c>
      <c r="C11" s="14">
        <v>85</v>
      </c>
      <c r="D11" s="14">
        <v>74</v>
      </c>
      <c r="E11" s="14">
        <v>90</v>
      </c>
      <c r="F11" s="14">
        <v>85</v>
      </c>
      <c r="G11" s="14">
        <v>80</v>
      </c>
      <c r="H11" s="14">
        <v>90</v>
      </c>
      <c r="I11" s="14">
        <v>94</v>
      </c>
      <c r="J11" s="14">
        <v>72</v>
      </c>
      <c r="K11" s="14">
        <v>95</v>
      </c>
      <c r="L11" s="14">
        <v>77</v>
      </c>
      <c r="M11" s="14" t="s">
        <v>65</v>
      </c>
      <c r="N11" s="14">
        <v>57</v>
      </c>
      <c r="O11" s="14">
        <v>80</v>
      </c>
      <c r="P11" s="14">
        <v>86</v>
      </c>
      <c r="Q11" s="14">
        <v>75</v>
      </c>
      <c r="R11" s="14">
        <v>85</v>
      </c>
      <c r="S11" s="14">
        <v>80</v>
      </c>
      <c r="T11" s="14">
        <v>80</v>
      </c>
      <c r="U11" s="14">
        <v>80</v>
      </c>
      <c r="V11" s="14">
        <v>84</v>
      </c>
      <c r="W11" s="14">
        <v>80</v>
      </c>
      <c r="X11" s="17">
        <f t="shared" si="2"/>
        <v>80.5208333333333</v>
      </c>
      <c r="Y11" s="14">
        <v>0</v>
      </c>
      <c r="Z11" s="14">
        <v>0</v>
      </c>
      <c r="AA11" s="14">
        <v>0</v>
      </c>
      <c r="AB11" s="14">
        <v>8</v>
      </c>
      <c r="AC11" s="14">
        <v>0</v>
      </c>
      <c r="AD11" s="14">
        <v>0</v>
      </c>
      <c r="AE11" s="22">
        <f t="shared" si="0"/>
        <v>69.6427083333333</v>
      </c>
      <c r="AF11" s="23">
        <v>23</v>
      </c>
      <c r="AG11" s="21" t="s">
        <v>66</v>
      </c>
      <c r="AH11" s="23">
        <v>19</v>
      </c>
      <c r="AI11" s="23" t="s">
        <v>67</v>
      </c>
      <c r="AJ11" s="23">
        <v>13</v>
      </c>
      <c r="AK11" s="21" t="s">
        <v>68</v>
      </c>
      <c r="AL11" s="30">
        <f t="shared" si="1"/>
        <v>49.085625</v>
      </c>
      <c r="AM11" s="29">
        <v>4</v>
      </c>
      <c r="AN11" s="3"/>
      <c r="AO11" s="3"/>
      <c r="AP11" s="3"/>
    </row>
    <row r="12" customHeight="1" spans="1:42">
      <c r="A12" s="12" t="s">
        <v>69</v>
      </c>
      <c r="B12" s="12" t="s">
        <v>70</v>
      </c>
      <c r="C12" s="14">
        <v>85</v>
      </c>
      <c r="D12" s="14">
        <v>90</v>
      </c>
      <c r="E12" s="14">
        <v>92</v>
      </c>
      <c r="F12" s="14">
        <v>77</v>
      </c>
      <c r="G12" s="14">
        <v>94</v>
      </c>
      <c r="H12" s="14">
        <v>91</v>
      </c>
      <c r="I12" s="14">
        <v>89</v>
      </c>
      <c r="J12" s="14">
        <v>70</v>
      </c>
      <c r="K12" s="14">
        <v>96</v>
      </c>
      <c r="L12" s="14">
        <v>91</v>
      </c>
      <c r="M12" s="14" t="s">
        <v>71</v>
      </c>
      <c r="N12" s="14">
        <v>85</v>
      </c>
      <c r="O12" s="14">
        <v>78</v>
      </c>
      <c r="P12" s="14">
        <v>77</v>
      </c>
      <c r="Q12" s="14">
        <v>79</v>
      </c>
      <c r="R12" s="14">
        <v>76</v>
      </c>
      <c r="S12" s="14">
        <v>86</v>
      </c>
      <c r="T12" s="14">
        <v>91</v>
      </c>
      <c r="U12" s="14">
        <v>94</v>
      </c>
      <c r="V12" s="14">
        <v>87</v>
      </c>
      <c r="W12" s="14">
        <v>76</v>
      </c>
      <c r="X12" s="17">
        <f t="shared" si="2"/>
        <v>85.0625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22">
        <f t="shared" si="0"/>
        <v>72.303125</v>
      </c>
      <c r="AF12" s="23">
        <v>14</v>
      </c>
      <c r="AG12" s="21" t="s">
        <v>72</v>
      </c>
      <c r="AH12" s="23">
        <v>21</v>
      </c>
      <c r="AI12" s="23" t="s">
        <v>73</v>
      </c>
      <c r="AJ12" s="23"/>
      <c r="AK12" s="21"/>
      <c r="AL12" s="30">
        <f t="shared" si="1"/>
        <v>47.581875</v>
      </c>
      <c r="AM12" s="29">
        <v>5</v>
      </c>
      <c r="AN12" s="3"/>
      <c r="AO12" s="3"/>
      <c r="AP12" s="3"/>
    </row>
    <row r="13" customHeight="1" spans="1:42">
      <c r="A13" s="33" t="s">
        <v>74</v>
      </c>
      <c r="B13" s="15" t="s">
        <v>75</v>
      </c>
      <c r="C13" s="14">
        <v>81</v>
      </c>
      <c r="D13" s="14">
        <v>61</v>
      </c>
      <c r="E13" s="14">
        <v>90</v>
      </c>
      <c r="F13" s="14">
        <v>77</v>
      </c>
      <c r="G13" s="14">
        <v>94</v>
      </c>
      <c r="H13" s="14">
        <v>88</v>
      </c>
      <c r="I13" s="14">
        <v>84</v>
      </c>
      <c r="J13" s="14">
        <v>90</v>
      </c>
      <c r="K13" s="14">
        <v>47</v>
      </c>
      <c r="L13" s="14">
        <v>90</v>
      </c>
      <c r="M13" s="14">
        <v>90</v>
      </c>
      <c r="N13" s="14">
        <v>66</v>
      </c>
      <c r="O13" s="14">
        <v>83</v>
      </c>
      <c r="P13" s="14">
        <v>85</v>
      </c>
      <c r="Q13" s="14">
        <v>81</v>
      </c>
      <c r="R13" s="14">
        <v>74</v>
      </c>
      <c r="S13" s="14">
        <v>83</v>
      </c>
      <c r="T13" s="14">
        <v>83</v>
      </c>
      <c r="U13" s="14">
        <v>78</v>
      </c>
      <c r="V13" s="14">
        <v>82</v>
      </c>
      <c r="W13" s="14">
        <v>76</v>
      </c>
      <c r="X13" s="17">
        <f t="shared" si="2"/>
        <v>79.2708333333333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22">
        <f t="shared" si="0"/>
        <v>67.3802083333333</v>
      </c>
      <c r="AF13" s="21">
        <v>1</v>
      </c>
      <c r="AG13" s="21" t="s">
        <v>76</v>
      </c>
      <c r="AH13" s="21">
        <v>49</v>
      </c>
      <c r="AI13" s="21" t="s">
        <v>77</v>
      </c>
      <c r="AJ13" s="21">
        <v>13</v>
      </c>
      <c r="AK13" s="21" t="s">
        <v>78</v>
      </c>
      <c r="AL13" s="30">
        <f t="shared" si="1"/>
        <v>47.428125</v>
      </c>
      <c r="AM13" s="29">
        <v>6</v>
      </c>
      <c r="AN13" s="3"/>
      <c r="AO13" s="3"/>
      <c r="AP13" s="3"/>
    </row>
    <row r="14" customHeight="1" spans="1:42">
      <c r="A14" s="12" t="s">
        <v>79</v>
      </c>
      <c r="B14" s="12" t="s">
        <v>80</v>
      </c>
      <c r="C14" s="14">
        <v>90</v>
      </c>
      <c r="D14" s="14">
        <v>89</v>
      </c>
      <c r="E14" s="14">
        <v>83</v>
      </c>
      <c r="F14" s="14">
        <v>76</v>
      </c>
      <c r="G14" s="14">
        <v>78</v>
      </c>
      <c r="H14" s="14">
        <v>90</v>
      </c>
      <c r="I14" s="14">
        <v>87</v>
      </c>
      <c r="J14" s="14">
        <v>73</v>
      </c>
      <c r="K14" s="14">
        <v>91</v>
      </c>
      <c r="L14" s="14">
        <v>84</v>
      </c>
      <c r="M14" s="14" t="s">
        <v>71</v>
      </c>
      <c r="N14" s="14">
        <v>82</v>
      </c>
      <c r="O14" s="14">
        <v>75</v>
      </c>
      <c r="P14" s="14">
        <v>94</v>
      </c>
      <c r="Q14" s="14">
        <v>81</v>
      </c>
      <c r="R14" s="14">
        <v>74</v>
      </c>
      <c r="S14" s="14">
        <v>83</v>
      </c>
      <c r="T14" s="14">
        <v>77</v>
      </c>
      <c r="U14" s="14">
        <v>92</v>
      </c>
      <c r="V14" s="14">
        <v>86</v>
      </c>
      <c r="W14" s="14">
        <v>76</v>
      </c>
      <c r="X14" s="17">
        <f t="shared" si="2"/>
        <v>82.6458333333333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22">
        <f t="shared" si="0"/>
        <v>70.2489583333333</v>
      </c>
      <c r="AF14" s="23">
        <v>10</v>
      </c>
      <c r="AG14" s="21" t="s">
        <v>81</v>
      </c>
      <c r="AH14" s="23">
        <v>17</v>
      </c>
      <c r="AI14" s="23" t="s">
        <v>82</v>
      </c>
      <c r="AJ14" s="23">
        <v>13</v>
      </c>
      <c r="AK14" s="21" t="s">
        <v>83</v>
      </c>
      <c r="AL14" s="30">
        <f t="shared" si="1"/>
        <v>47.299375</v>
      </c>
      <c r="AM14" s="29">
        <v>7</v>
      </c>
      <c r="AN14" s="3"/>
      <c r="AO14" s="3"/>
      <c r="AP14" s="3"/>
    </row>
    <row r="15" customHeight="1" spans="1:42">
      <c r="A15" s="12" t="s">
        <v>84</v>
      </c>
      <c r="B15" s="13" t="s">
        <v>85</v>
      </c>
      <c r="C15" s="14">
        <v>83</v>
      </c>
      <c r="D15" s="14">
        <v>83</v>
      </c>
      <c r="E15" s="14">
        <v>92</v>
      </c>
      <c r="F15" s="14">
        <v>82</v>
      </c>
      <c r="G15" s="14">
        <v>85</v>
      </c>
      <c r="H15" s="14">
        <v>90</v>
      </c>
      <c r="I15" s="14">
        <v>94</v>
      </c>
      <c r="J15" s="14">
        <v>89</v>
      </c>
      <c r="K15" s="14">
        <v>67</v>
      </c>
      <c r="L15" s="14">
        <v>92</v>
      </c>
      <c r="M15" s="14">
        <v>90</v>
      </c>
      <c r="N15" s="14">
        <v>65</v>
      </c>
      <c r="O15" s="14">
        <v>79</v>
      </c>
      <c r="P15" s="14">
        <v>91</v>
      </c>
      <c r="Q15" s="14">
        <v>78</v>
      </c>
      <c r="R15" s="14">
        <v>76</v>
      </c>
      <c r="S15" s="14">
        <v>77</v>
      </c>
      <c r="T15" s="14">
        <v>86</v>
      </c>
      <c r="U15" s="14">
        <v>93</v>
      </c>
      <c r="V15" s="14">
        <v>89</v>
      </c>
      <c r="W15" s="14">
        <v>78</v>
      </c>
      <c r="X15" s="17">
        <f t="shared" si="2"/>
        <v>82.3958333333333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20">
        <f t="shared" si="0"/>
        <v>70.0364583333333</v>
      </c>
      <c r="AF15" s="21">
        <v>9</v>
      </c>
      <c r="AG15" s="21" t="s">
        <v>86</v>
      </c>
      <c r="AH15" s="21">
        <v>15</v>
      </c>
      <c r="AI15" s="21" t="s">
        <v>87</v>
      </c>
      <c r="AJ15" s="21">
        <v>16</v>
      </c>
      <c r="AK15" s="21" t="s">
        <v>88</v>
      </c>
      <c r="AL15" s="28">
        <f t="shared" si="1"/>
        <v>47.271875</v>
      </c>
      <c r="AM15" s="29">
        <v>8</v>
      </c>
      <c r="AN15" s="3"/>
      <c r="AO15" s="3"/>
      <c r="AP15" s="3"/>
    </row>
    <row r="16" customHeight="1" spans="1:42">
      <c r="A16" s="33" t="s">
        <v>89</v>
      </c>
      <c r="B16" s="15" t="s">
        <v>90</v>
      </c>
      <c r="C16" s="14">
        <v>78</v>
      </c>
      <c r="D16" s="14">
        <v>76</v>
      </c>
      <c r="E16" s="14">
        <v>84</v>
      </c>
      <c r="F16" s="14">
        <v>64</v>
      </c>
      <c r="G16" s="14">
        <v>87</v>
      </c>
      <c r="H16" s="14">
        <v>92</v>
      </c>
      <c r="I16" s="14">
        <v>88</v>
      </c>
      <c r="J16" s="14">
        <v>96</v>
      </c>
      <c r="K16" s="14">
        <v>63</v>
      </c>
      <c r="L16" s="14">
        <v>99</v>
      </c>
      <c r="M16" s="14">
        <v>94</v>
      </c>
      <c r="N16" s="14">
        <v>60</v>
      </c>
      <c r="O16" s="14">
        <v>75</v>
      </c>
      <c r="P16" s="14">
        <v>84</v>
      </c>
      <c r="Q16" s="14">
        <v>81</v>
      </c>
      <c r="R16" s="14">
        <v>64</v>
      </c>
      <c r="S16" s="14">
        <v>69</v>
      </c>
      <c r="T16" s="14">
        <v>70</v>
      </c>
      <c r="U16" s="14">
        <v>80</v>
      </c>
      <c r="V16" s="14">
        <v>84</v>
      </c>
      <c r="W16" s="14">
        <v>79</v>
      </c>
      <c r="X16" s="17">
        <f t="shared" si="2"/>
        <v>77.4791666666667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22">
        <f t="shared" si="0"/>
        <v>65.8572916666667</v>
      </c>
      <c r="AF16" s="23">
        <v>14</v>
      </c>
      <c r="AG16" s="21" t="s">
        <v>91</v>
      </c>
      <c r="AH16" s="31">
        <v>36</v>
      </c>
      <c r="AI16" s="23" t="s">
        <v>92</v>
      </c>
      <c r="AJ16" s="23">
        <v>13</v>
      </c>
      <c r="AK16" s="21" t="s">
        <v>93</v>
      </c>
      <c r="AL16" s="30">
        <f t="shared" si="1"/>
        <v>47.164375</v>
      </c>
      <c r="AM16" s="29">
        <v>9</v>
      </c>
      <c r="AN16" s="3"/>
      <c r="AO16" s="3"/>
      <c r="AP16" s="3"/>
    </row>
    <row r="17" customHeight="1" spans="1:42">
      <c r="A17" s="12" t="s">
        <v>94</v>
      </c>
      <c r="B17" s="12" t="s">
        <v>95</v>
      </c>
      <c r="C17" s="14">
        <v>83</v>
      </c>
      <c r="D17" s="14">
        <v>92</v>
      </c>
      <c r="E17" s="14">
        <v>81</v>
      </c>
      <c r="F17" s="14">
        <v>60</v>
      </c>
      <c r="G17" s="14">
        <v>92</v>
      </c>
      <c r="H17" s="14">
        <v>92</v>
      </c>
      <c r="I17" s="14">
        <v>93</v>
      </c>
      <c r="J17" s="14">
        <v>52</v>
      </c>
      <c r="K17" s="14">
        <v>98</v>
      </c>
      <c r="L17" s="14">
        <v>79</v>
      </c>
      <c r="M17" s="14" t="s">
        <v>59</v>
      </c>
      <c r="N17" s="14">
        <v>79</v>
      </c>
      <c r="O17" s="14">
        <v>81</v>
      </c>
      <c r="P17" s="14">
        <v>94</v>
      </c>
      <c r="Q17" s="14">
        <v>86</v>
      </c>
      <c r="R17" s="14">
        <v>76</v>
      </c>
      <c r="S17" s="14">
        <v>79</v>
      </c>
      <c r="T17" s="14">
        <v>82</v>
      </c>
      <c r="U17" s="14">
        <v>87</v>
      </c>
      <c r="V17" s="14">
        <v>85</v>
      </c>
      <c r="W17" s="14">
        <v>76</v>
      </c>
      <c r="X17" s="17">
        <f t="shared" si="2"/>
        <v>81.4375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22">
        <f t="shared" si="0"/>
        <v>69.221875</v>
      </c>
      <c r="AF17" s="23">
        <v>12</v>
      </c>
      <c r="AG17" s="21" t="s">
        <v>96</v>
      </c>
      <c r="AH17" s="23">
        <v>18</v>
      </c>
      <c r="AI17" s="23" t="s">
        <v>97</v>
      </c>
      <c r="AJ17" s="23">
        <v>13</v>
      </c>
      <c r="AK17" s="21" t="s">
        <v>68</v>
      </c>
      <c r="AL17" s="30">
        <f t="shared" si="1"/>
        <v>47.083125</v>
      </c>
      <c r="AM17" s="29">
        <v>10</v>
      </c>
      <c r="AN17" s="3"/>
      <c r="AO17" s="3"/>
      <c r="AP17" s="3"/>
    </row>
    <row r="18" customHeight="1" spans="1:42">
      <c r="A18" s="12" t="s">
        <v>98</v>
      </c>
      <c r="B18" s="13" t="s">
        <v>99</v>
      </c>
      <c r="C18" s="14">
        <v>66</v>
      </c>
      <c r="D18" s="14">
        <v>92</v>
      </c>
      <c r="E18" s="14">
        <v>86</v>
      </c>
      <c r="F18" s="14">
        <v>77</v>
      </c>
      <c r="G18" s="14">
        <v>86</v>
      </c>
      <c r="H18" s="14">
        <v>86</v>
      </c>
      <c r="I18" s="14">
        <v>92</v>
      </c>
      <c r="J18" s="14">
        <v>88</v>
      </c>
      <c r="K18" s="14">
        <v>68</v>
      </c>
      <c r="L18" s="14">
        <v>92</v>
      </c>
      <c r="M18" s="14">
        <v>86</v>
      </c>
      <c r="N18" s="14">
        <v>81</v>
      </c>
      <c r="O18" s="14">
        <v>78</v>
      </c>
      <c r="P18" s="14">
        <v>79</v>
      </c>
      <c r="Q18" s="14">
        <v>74</v>
      </c>
      <c r="R18" s="14">
        <v>86</v>
      </c>
      <c r="S18" s="14">
        <v>83</v>
      </c>
      <c r="T18" s="14">
        <v>89</v>
      </c>
      <c r="U18" s="14">
        <v>89</v>
      </c>
      <c r="V18" s="14">
        <v>88</v>
      </c>
      <c r="W18" s="14">
        <v>78</v>
      </c>
      <c r="X18" s="17">
        <f t="shared" si="2"/>
        <v>82.625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20">
        <f t="shared" si="0"/>
        <v>70.23125</v>
      </c>
      <c r="AF18" s="21">
        <v>8</v>
      </c>
      <c r="AG18" s="21" t="s">
        <v>100</v>
      </c>
      <c r="AH18" s="21">
        <v>16</v>
      </c>
      <c r="AI18" s="21" t="s">
        <v>101</v>
      </c>
      <c r="AJ18" s="21">
        <v>13</v>
      </c>
      <c r="AK18" s="21" t="s">
        <v>102</v>
      </c>
      <c r="AL18" s="28">
        <f t="shared" si="1"/>
        <v>46.88875</v>
      </c>
      <c r="AM18" s="29">
        <v>11</v>
      </c>
      <c r="AN18" s="3"/>
      <c r="AO18" s="3"/>
      <c r="AP18" s="3"/>
    </row>
    <row r="19" customHeight="1" spans="1:42">
      <c r="A19" s="33" t="s">
        <v>103</v>
      </c>
      <c r="B19" s="15" t="s">
        <v>104</v>
      </c>
      <c r="C19" s="14">
        <v>61</v>
      </c>
      <c r="D19" s="14">
        <v>82</v>
      </c>
      <c r="E19" s="14">
        <v>81</v>
      </c>
      <c r="F19" s="14">
        <v>68</v>
      </c>
      <c r="G19" s="14">
        <v>85</v>
      </c>
      <c r="H19" s="14">
        <v>73</v>
      </c>
      <c r="I19" s="14">
        <v>82</v>
      </c>
      <c r="J19" s="14">
        <v>91</v>
      </c>
      <c r="K19" s="14">
        <v>63</v>
      </c>
      <c r="L19" s="14">
        <v>85</v>
      </c>
      <c r="M19" s="14">
        <v>79</v>
      </c>
      <c r="N19" s="14">
        <v>75</v>
      </c>
      <c r="O19" s="14">
        <v>77</v>
      </c>
      <c r="P19" s="14">
        <v>85</v>
      </c>
      <c r="Q19" s="14">
        <v>81</v>
      </c>
      <c r="R19" s="14">
        <v>71</v>
      </c>
      <c r="S19" s="14">
        <v>69</v>
      </c>
      <c r="T19" s="14">
        <v>66</v>
      </c>
      <c r="U19" s="14">
        <v>81</v>
      </c>
      <c r="V19" s="14">
        <v>84</v>
      </c>
      <c r="W19" s="14">
        <v>79</v>
      </c>
      <c r="X19" s="17">
        <f t="shared" si="2"/>
        <v>75.6875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22">
        <f t="shared" si="0"/>
        <v>64.334375</v>
      </c>
      <c r="AF19" s="23">
        <v>5</v>
      </c>
      <c r="AG19" s="21" t="s">
        <v>105</v>
      </c>
      <c r="AH19" s="21">
        <v>19</v>
      </c>
      <c r="AI19" s="23" t="s">
        <v>106</v>
      </c>
      <c r="AJ19" s="23">
        <v>35</v>
      </c>
      <c r="AK19" s="21" t="s">
        <v>107</v>
      </c>
      <c r="AL19" s="30">
        <f t="shared" si="1"/>
        <v>46.500625</v>
      </c>
      <c r="AM19" s="29">
        <v>12</v>
      </c>
      <c r="AN19" s="3"/>
      <c r="AO19" s="3"/>
      <c r="AP19" s="3"/>
    </row>
    <row r="20" customHeight="1" spans="1:39">
      <c r="A20" s="12" t="s">
        <v>108</v>
      </c>
      <c r="B20" s="12" t="s">
        <v>109</v>
      </c>
      <c r="C20" s="14">
        <v>84</v>
      </c>
      <c r="D20" s="14">
        <v>90</v>
      </c>
      <c r="E20" s="14">
        <v>93</v>
      </c>
      <c r="F20" s="14">
        <v>87</v>
      </c>
      <c r="G20" s="14">
        <v>76</v>
      </c>
      <c r="H20" s="14">
        <v>91</v>
      </c>
      <c r="I20" s="14">
        <v>92</v>
      </c>
      <c r="J20" s="14">
        <v>83</v>
      </c>
      <c r="K20" s="14">
        <v>91</v>
      </c>
      <c r="L20" s="14">
        <v>87</v>
      </c>
      <c r="M20" s="14" t="s">
        <v>71</v>
      </c>
      <c r="N20" s="14">
        <v>72</v>
      </c>
      <c r="O20" s="14">
        <v>84</v>
      </c>
      <c r="P20" s="14">
        <v>87</v>
      </c>
      <c r="Q20" s="14">
        <v>76</v>
      </c>
      <c r="R20" s="14">
        <v>84</v>
      </c>
      <c r="S20" s="14">
        <v>94</v>
      </c>
      <c r="T20" s="14">
        <v>86</v>
      </c>
      <c r="U20" s="14">
        <v>95</v>
      </c>
      <c r="V20" s="14">
        <v>50</v>
      </c>
      <c r="W20" s="14">
        <v>81</v>
      </c>
      <c r="X20" s="17">
        <f t="shared" si="2"/>
        <v>84.9375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22">
        <f t="shared" si="0"/>
        <v>72.196875</v>
      </c>
      <c r="AF20" s="23">
        <v>5</v>
      </c>
      <c r="AG20" s="21" t="s">
        <v>110</v>
      </c>
      <c r="AH20" s="23">
        <v>12</v>
      </c>
      <c r="AI20" s="23" t="s">
        <v>111</v>
      </c>
      <c r="AJ20" s="23"/>
      <c r="AK20" s="21"/>
      <c r="AL20" s="30">
        <f t="shared" si="1"/>
        <v>45.268125</v>
      </c>
      <c r="AM20" s="29">
        <v>13</v>
      </c>
    </row>
    <row r="21" customHeight="1" spans="1:39">
      <c r="A21" s="12" t="s">
        <v>112</v>
      </c>
      <c r="B21" s="12" t="s">
        <v>113</v>
      </c>
      <c r="C21" s="14">
        <v>85</v>
      </c>
      <c r="D21" s="14">
        <v>80</v>
      </c>
      <c r="E21" s="14">
        <v>93</v>
      </c>
      <c r="F21" s="14">
        <v>70</v>
      </c>
      <c r="G21" s="14">
        <v>92</v>
      </c>
      <c r="H21" s="14">
        <v>76</v>
      </c>
      <c r="I21" s="14">
        <v>91</v>
      </c>
      <c r="J21" s="14">
        <v>62</v>
      </c>
      <c r="K21" s="14">
        <v>90</v>
      </c>
      <c r="L21" s="14">
        <v>87</v>
      </c>
      <c r="M21" s="14" t="s">
        <v>114</v>
      </c>
      <c r="N21" s="14">
        <v>66</v>
      </c>
      <c r="O21" s="14">
        <v>79</v>
      </c>
      <c r="P21" s="14">
        <v>88</v>
      </c>
      <c r="Q21" s="14">
        <v>79</v>
      </c>
      <c r="R21" s="14">
        <v>77</v>
      </c>
      <c r="S21" s="14">
        <v>92</v>
      </c>
      <c r="T21" s="14">
        <v>84</v>
      </c>
      <c r="U21" s="14">
        <v>94</v>
      </c>
      <c r="V21" s="14">
        <v>82</v>
      </c>
      <c r="W21" s="14">
        <v>81</v>
      </c>
      <c r="X21" s="17">
        <f t="shared" si="2"/>
        <v>81.125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22">
        <f t="shared" si="0"/>
        <v>68.95625</v>
      </c>
      <c r="AF21" s="23">
        <v>5</v>
      </c>
      <c r="AG21" s="21" t="s">
        <v>110</v>
      </c>
      <c r="AH21" s="23">
        <v>12</v>
      </c>
      <c r="AI21" s="23" t="s">
        <v>111</v>
      </c>
      <c r="AJ21" s="23">
        <v>13</v>
      </c>
      <c r="AK21" s="21" t="s">
        <v>62</v>
      </c>
      <c r="AL21" s="30">
        <f t="shared" si="1"/>
        <v>45.27375</v>
      </c>
      <c r="AM21" s="29">
        <v>14</v>
      </c>
    </row>
    <row r="22" customHeight="1" spans="1:39">
      <c r="A22" s="12" t="s">
        <v>115</v>
      </c>
      <c r="B22" s="12" t="s">
        <v>116</v>
      </c>
      <c r="C22" s="14">
        <v>83</v>
      </c>
      <c r="D22" s="14">
        <v>81</v>
      </c>
      <c r="E22" s="14">
        <v>82</v>
      </c>
      <c r="F22" s="14">
        <v>63</v>
      </c>
      <c r="G22" s="14">
        <v>96</v>
      </c>
      <c r="H22" s="14">
        <v>82</v>
      </c>
      <c r="I22" s="14">
        <v>91</v>
      </c>
      <c r="J22" s="14">
        <v>53</v>
      </c>
      <c r="K22" s="14">
        <v>95</v>
      </c>
      <c r="L22" s="14">
        <v>78</v>
      </c>
      <c r="M22" s="14" t="s">
        <v>117</v>
      </c>
      <c r="N22" s="14">
        <v>75</v>
      </c>
      <c r="O22" s="14">
        <v>72</v>
      </c>
      <c r="P22" s="14">
        <v>91</v>
      </c>
      <c r="Q22" s="14">
        <v>63</v>
      </c>
      <c r="R22" s="14">
        <v>66</v>
      </c>
      <c r="S22" s="14">
        <v>75</v>
      </c>
      <c r="T22" s="14">
        <v>73</v>
      </c>
      <c r="U22" s="14">
        <v>91</v>
      </c>
      <c r="V22" s="14">
        <v>85</v>
      </c>
      <c r="W22" s="14">
        <v>76</v>
      </c>
      <c r="X22" s="17">
        <f t="shared" si="2"/>
        <v>76.6458333333333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22">
        <f t="shared" si="0"/>
        <v>65.1489583333333</v>
      </c>
      <c r="AF22" s="23">
        <v>21</v>
      </c>
      <c r="AG22" s="21" t="s">
        <v>118</v>
      </c>
      <c r="AH22" s="23">
        <v>17</v>
      </c>
      <c r="AI22" s="23" t="s">
        <v>119</v>
      </c>
      <c r="AJ22" s="23">
        <v>8</v>
      </c>
      <c r="AK22" s="21" t="s">
        <v>120</v>
      </c>
      <c r="AL22" s="30">
        <f t="shared" si="1"/>
        <v>45.139375</v>
      </c>
      <c r="AM22" s="29">
        <v>15</v>
      </c>
    </row>
    <row r="23" customHeight="1" spans="1:39">
      <c r="A23" s="12" t="s">
        <v>121</v>
      </c>
      <c r="B23" s="12" t="s">
        <v>122</v>
      </c>
      <c r="C23" s="14">
        <v>84</v>
      </c>
      <c r="D23" s="14">
        <v>83</v>
      </c>
      <c r="E23" s="14">
        <v>87</v>
      </c>
      <c r="F23" s="14">
        <v>79</v>
      </c>
      <c r="G23" s="14">
        <v>86</v>
      </c>
      <c r="H23" s="14">
        <v>89</v>
      </c>
      <c r="I23" s="14">
        <v>88</v>
      </c>
      <c r="J23" s="14">
        <v>80</v>
      </c>
      <c r="K23" s="14">
        <v>91</v>
      </c>
      <c r="L23" s="14">
        <v>80</v>
      </c>
      <c r="M23" s="14" t="s">
        <v>123</v>
      </c>
      <c r="N23" s="14">
        <v>70</v>
      </c>
      <c r="O23" s="14">
        <v>89</v>
      </c>
      <c r="P23" s="14">
        <v>82</v>
      </c>
      <c r="Q23" s="14">
        <v>83</v>
      </c>
      <c r="R23" s="14">
        <v>83</v>
      </c>
      <c r="S23" s="14">
        <v>79</v>
      </c>
      <c r="T23" s="14">
        <v>88</v>
      </c>
      <c r="U23" s="14">
        <v>92</v>
      </c>
      <c r="V23" s="14">
        <v>83</v>
      </c>
      <c r="W23" s="14">
        <v>70</v>
      </c>
      <c r="X23" s="17">
        <f t="shared" si="2"/>
        <v>83.125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22">
        <f t="shared" si="0"/>
        <v>70.65625</v>
      </c>
      <c r="AF23" s="23"/>
      <c r="AG23" s="21"/>
      <c r="AH23" s="23">
        <v>14</v>
      </c>
      <c r="AI23" s="23" t="s">
        <v>124</v>
      </c>
      <c r="AJ23" s="23" t="s">
        <v>125</v>
      </c>
      <c r="AK23" s="21" t="s">
        <v>126</v>
      </c>
      <c r="AL23" s="30">
        <f t="shared" si="1"/>
        <v>44.99375</v>
      </c>
      <c r="AM23" s="29">
        <v>16</v>
      </c>
    </row>
    <row r="24" customHeight="1" spans="1:39">
      <c r="A24" s="33" t="s">
        <v>127</v>
      </c>
      <c r="B24" s="15" t="s">
        <v>128</v>
      </c>
      <c r="C24" s="14">
        <v>74</v>
      </c>
      <c r="D24" s="14">
        <v>60</v>
      </c>
      <c r="E24" s="14">
        <v>90</v>
      </c>
      <c r="F24" s="14">
        <v>69</v>
      </c>
      <c r="G24" s="14">
        <v>79</v>
      </c>
      <c r="H24" s="14">
        <v>90</v>
      </c>
      <c r="I24" s="14">
        <v>90</v>
      </c>
      <c r="J24" s="14">
        <v>89</v>
      </c>
      <c r="K24" s="14">
        <v>68</v>
      </c>
      <c r="L24" s="14">
        <v>92</v>
      </c>
      <c r="M24" s="14">
        <v>85</v>
      </c>
      <c r="N24" s="14">
        <v>45</v>
      </c>
      <c r="O24" s="14">
        <v>77</v>
      </c>
      <c r="P24" s="14">
        <v>78</v>
      </c>
      <c r="Q24" s="14">
        <v>84</v>
      </c>
      <c r="R24" s="14">
        <v>70</v>
      </c>
      <c r="S24" s="14">
        <v>73</v>
      </c>
      <c r="T24" s="14">
        <v>73</v>
      </c>
      <c r="U24" s="14">
        <v>74</v>
      </c>
      <c r="V24" s="14">
        <v>89</v>
      </c>
      <c r="W24" s="14">
        <v>73</v>
      </c>
      <c r="X24" s="17">
        <f t="shared" si="2"/>
        <v>75.2708333333333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22">
        <f t="shared" si="0"/>
        <v>63.9802083333333</v>
      </c>
      <c r="AF24" s="23">
        <v>11</v>
      </c>
      <c r="AG24" s="21" t="s">
        <v>129</v>
      </c>
      <c r="AH24" s="23">
        <v>29</v>
      </c>
      <c r="AI24" s="21" t="s">
        <v>130</v>
      </c>
      <c r="AJ24" s="23">
        <v>13</v>
      </c>
      <c r="AK24" s="21" t="s">
        <v>131</v>
      </c>
      <c r="AL24" s="30">
        <f t="shared" si="1"/>
        <v>44.888125</v>
      </c>
      <c r="AM24" s="29">
        <v>17</v>
      </c>
    </row>
    <row r="25" customHeight="1" spans="1:39">
      <c r="A25" s="12" t="s">
        <v>132</v>
      </c>
      <c r="B25" s="13" t="s">
        <v>133</v>
      </c>
      <c r="C25" s="14">
        <v>71</v>
      </c>
      <c r="D25" s="14">
        <v>92</v>
      </c>
      <c r="E25" s="14">
        <v>94</v>
      </c>
      <c r="F25" s="14">
        <v>68</v>
      </c>
      <c r="G25" s="14">
        <v>80</v>
      </c>
      <c r="H25" s="14">
        <v>84</v>
      </c>
      <c r="I25" s="14">
        <v>91</v>
      </c>
      <c r="J25" s="14">
        <v>94</v>
      </c>
      <c r="K25" s="14">
        <v>67</v>
      </c>
      <c r="L25" s="14">
        <v>92</v>
      </c>
      <c r="M25" s="14">
        <v>90</v>
      </c>
      <c r="N25" s="14">
        <v>78</v>
      </c>
      <c r="O25" s="14">
        <v>71</v>
      </c>
      <c r="P25" s="14">
        <v>90</v>
      </c>
      <c r="Q25" s="14">
        <v>73</v>
      </c>
      <c r="R25" s="14">
        <v>81</v>
      </c>
      <c r="S25" s="14">
        <v>74</v>
      </c>
      <c r="T25" s="14">
        <v>79</v>
      </c>
      <c r="U25" s="14">
        <v>93</v>
      </c>
      <c r="V25" s="14">
        <v>85</v>
      </c>
      <c r="W25" s="14">
        <v>78</v>
      </c>
      <c r="X25" s="17">
        <f t="shared" si="2"/>
        <v>80.8541666666667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20">
        <f t="shared" si="0"/>
        <v>68.7260416666667</v>
      </c>
      <c r="AF25" s="21"/>
      <c r="AG25" s="21" t="s">
        <v>134</v>
      </c>
      <c r="AH25" s="21">
        <v>12</v>
      </c>
      <c r="AI25" s="21" t="s">
        <v>135</v>
      </c>
      <c r="AJ25" s="21">
        <v>13</v>
      </c>
      <c r="AK25" s="21" t="s">
        <v>136</v>
      </c>
      <c r="AL25" s="28">
        <f t="shared" si="1"/>
        <v>44.385625</v>
      </c>
      <c r="AM25" s="29">
        <v>18</v>
      </c>
    </row>
    <row r="26" customHeight="1" spans="1:39">
      <c r="A26" s="33" t="s">
        <v>137</v>
      </c>
      <c r="B26" s="12" t="s">
        <v>138</v>
      </c>
      <c r="C26" s="14">
        <v>89</v>
      </c>
      <c r="D26" s="14">
        <v>88</v>
      </c>
      <c r="E26" s="14">
        <v>90</v>
      </c>
      <c r="F26" s="14">
        <v>70</v>
      </c>
      <c r="G26" s="14">
        <v>80</v>
      </c>
      <c r="H26" s="14">
        <v>78</v>
      </c>
      <c r="I26" s="14">
        <v>86</v>
      </c>
      <c r="J26" s="14">
        <v>70</v>
      </c>
      <c r="K26" s="14">
        <v>87</v>
      </c>
      <c r="L26" s="14">
        <v>72</v>
      </c>
      <c r="M26" s="14" t="s">
        <v>139</v>
      </c>
      <c r="N26" s="14">
        <v>73</v>
      </c>
      <c r="O26" s="14">
        <v>75</v>
      </c>
      <c r="P26" s="14">
        <v>91</v>
      </c>
      <c r="Q26" s="14">
        <v>84</v>
      </c>
      <c r="R26" s="14">
        <v>77</v>
      </c>
      <c r="S26" s="14">
        <v>74</v>
      </c>
      <c r="T26" s="14">
        <v>81</v>
      </c>
      <c r="U26" s="14">
        <v>78</v>
      </c>
      <c r="V26" s="14">
        <v>84</v>
      </c>
      <c r="W26" s="14">
        <v>80</v>
      </c>
      <c r="X26" s="17">
        <f t="shared" si="2"/>
        <v>80.0625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22">
        <f t="shared" si="0"/>
        <v>68.053125</v>
      </c>
      <c r="AF26" s="23">
        <v>5</v>
      </c>
      <c r="AG26" s="21" t="s">
        <v>140</v>
      </c>
      <c r="AH26" s="23">
        <v>14</v>
      </c>
      <c r="AI26" s="23" t="s">
        <v>124</v>
      </c>
      <c r="AJ26" s="23">
        <v>8</v>
      </c>
      <c r="AK26" s="21" t="s">
        <v>141</v>
      </c>
      <c r="AL26" s="30">
        <f t="shared" si="1"/>
        <v>44.181875</v>
      </c>
      <c r="AM26" s="29">
        <v>19</v>
      </c>
    </row>
    <row r="27" customHeight="1" spans="1:39">
      <c r="A27" s="33" t="s">
        <v>142</v>
      </c>
      <c r="B27" s="15" t="s">
        <v>143</v>
      </c>
      <c r="C27" s="14">
        <v>80</v>
      </c>
      <c r="D27" s="14">
        <v>90</v>
      </c>
      <c r="E27" s="14">
        <v>89</v>
      </c>
      <c r="F27" s="14">
        <v>80</v>
      </c>
      <c r="G27" s="14">
        <v>77</v>
      </c>
      <c r="H27" s="14">
        <v>92</v>
      </c>
      <c r="I27" s="14">
        <v>90</v>
      </c>
      <c r="J27" s="14">
        <v>88</v>
      </c>
      <c r="K27" s="14">
        <v>66</v>
      </c>
      <c r="L27" s="14">
        <v>85</v>
      </c>
      <c r="M27" s="14">
        <v>83</v>
      </c>
      <c r="N27" s="14">
        <v>73</v>
      </c>
      <c r="O27" s="14">
        <v>78</v>
      </c>
      <c r="P27" s="14">
        <v>86</v>
      </c>
      <c r="Q27" s="14">
        <v>88</v>
      </c>
      <c r="R27" s="14">
        <v>85</v>
      </c>
      <c r="S27" s="14">
        <v>70</v>
      </c>
      <c r="T27" s="14">
        <v>70</v>
      </c>
      <c r="U27" s="14">
        <v>73</v>
      </c>
      <c r="V27" s="14">
        <v>81</v>
      </c>
      <c r="W27" s="14">
        <v>78</v>
      </c>
      <c r="X27" s="17">
        <f t="shared" si="2"/>
        <v>80.6041666666667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22">
        <f t="shared" si="0"/>
        <v>68.5135416666667</v>
      </c>
      <c r="AF27" s="23">
        <v>0</v>
      </c>
      <c r="AG27" s="21"/>
      <c r="AH27" s="23">
        <v>10</v>
      </c>
      <c r="AI27" s="23" t="s">
        <v>144</v>
      </c>
      <c r="AJ27" s="23">
        <v>13</v>
      </c>
      <c r="AK27" s="21" t="s">
        <v>145</v>
      </c>
      <c r="AL27" s="30">
        <f t="shared" si="1"/>
        <v>44.058125</v>
      </c>
      <c r="AM27" s="29">
        <v>20</v>
      </c>
    </row>
    <row r="28" customHeight="1" spans="1:39">
      <c r="A28" s="12" t="s">
        <v>146</v>
      </c>
      <c r="B28" s="13" t="s">
        <v>147</v>
      </c>
      <c r="C28" s="14">
        <v>81</v>
      </c>
      <c r="D28" s="14">
        <v>93</v>
      </c>
      <c r="E28" s="14">
        <v>92</v>
      </c>
      <c r="F28" s="14">
        <v>84</v>
      </c>
      <c r="G28" s="14">
        <v>88</v>
      </c>
      <c r="H28" s="14">
        <v>89</v>
      </c>
      <c r="I28" s="14">
        <v>91</v>
      </c>
      <c r="J28" s="14">
        <v>90</v>
      </c>
      <c r="K28" s="14">
        <v>87</v>
      </c>
      <c r="L28" s="14">
        <v>92</v>
      </c>
      <c r="M28" s="14">
        <v>90</v>
      </c>
      <c r="N28" s="14">
        <v>80</v>
      </c>
      <c r="O28" s="14">
        <v>72</v>
      </c>
      <c r="P28" s="14">
        <v>88</v>
      </c>
      <c r="Q28" s="14">
        <v>78</v>
      </c>
      <c r="R28" s="14">
        <v>85</v>
      </c>
      <c r="S28" s="14">
        <v>87</v>
      </c>
      <c r="T28" s="14">
        <v>76</v>
      </c>
      <c r="U28" s="14">
        <v>90</v>
      </c>
      <c r="V28" s="14">
        <v>86</v>
      </c>
      <c r="W28" s="14">
        <v>75</v>
      </c>
      <c r="X28" s="17">
        <f t="shared" si="2"/>
        <v>84.5416666666667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20">
        <f t="shared" si="0"/>
        <v>71.8604166666667</v>
      </c>
      <c r="AF28" s="21"/>
      <c r="AG28" s="21"/>
      <c r="AH28" s="21">
        <v>8</v>
      </c>
      <c r="AI28" s="21" t="s">
        <v>148</v>
      </c>
      <c r="AJ28" s="21"/>
      <c r="AK28" s="21"/>
      <c r="AL28" s="28">
        <f t="shared" si="1"/>
        <v>43.91625</v>
      </c>
      <c r="AM28" s="29">
        <v>21</v>
      </c>
    </row>
    <row r="29" customHeight="1" spans="1:39">
      <c r="A29" s="33" t="s">
        <v>149</v>
      </c>
      <c r="B29" s="12" t="s">
        <v>150</v>
      </c>
      <c r="C29" s="14">
        <v>83</v>
      </c>
      <c r="D29" s="14">
        <v>70</v>
      </c>
      <c r="E29" s="14">
        <v>86</v>
      </c>
      <c r="F29" s="14">
        <v>60</v>
      </c>
      <c r="G29" s="14">
        <v>86</v>
      </c>
      <c r="H29" s="14">
        <v>88</v>
      </c>
      <c r="I29" s="14">
        <v>86</v>
      </c>
      <c r="J29" s="14">
        <v>48</v>
      </c>
      <c r="K29" s="14">
        <v>95</v>
      </c>
      <c r="L29" s="14">
        <v>83</v>
      </c>
      <c r="M29" s="14" t="s">
        <v>139</v>
      </c>
      <c r="N29" s="14">
        <v>65</v>
      </c>
      <c r="O29" s="14">
        <v>71</v>
      </c>
      <c r="P29" s="14">
        <v>91</v>
      </c>
      <c r="Q29" s="14">
        <v>73</v>
      </c>
      <c r="R29" s="14">
        <v>76</v>
      </c>
      <c r="S29" s="14">
        <v>70</v>
      </c>
      <c r="T29" s="14">
        <v>61</v>
      </c>
      <c r="U29" s="14">
        <v>90</v>
      </c>
      <c r="V29" s="14">
        <v>83</v>
      </c>
      <c r="W29" s="14">
        <v>78</v>
      </c>
      <c r="X29" s="17">
        <f t="shared" si="2"/>
        <v>74.3541666666667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22">
        <f t="shared" si="0"/>
        <v>63.2010416666667</v>
      </c>
      <c r="AF29" s="23">
        <v>12</v>
      </c>
      <c r="AG29" s="21" t="s">
        <v>151</v>
      </c>
      <c r="AH29" s="23">
        <v>23</v>
      </c>
      <c r="AI29" s="23" t="s">
        <v>152</v>
      </c>
      <c r="AJ29" s="23">
        <v>13</v>
      </c>
      <c r="AK29" s="21" t="s">
        <v>131</v>
      </c>
      <c r="AL29" s="30">
        <f t="shared" si="1"/>
        <v>43.970625</v>
      </c>
      <c r="AM29" s="29">
        <v>22</v>
      </c>
    </row>
    <row r="30" customHeight="1" spans="1:39">
      <c r="A30" s="12" t="s">
        <v>153</v>
      </c>
      <c r="B30" s="13" t="s">
        <v>154</v>
      </c>
      <c r="C30" s="14">
        <v>81</v>
      </c>
      <c r="D30" s="14">
        <v>88</v>
      </c>
      <c r="E30" s="14">
        <v>84</v>
      </c>
      <c r="F30" s="14">
        <v>60</v>
      </c>
      <c r="G30" s="14">
        <v>87</v>
      </c>
      <c r="H30" s="14">
        <v>90</v>
      </c>
      <c r="I30" s="14">
        <v>92</v>
      </c>
      <c r="J30" s="14">
        <v>89</v>
      </c>
      <c r="K30" s="14">
        <v>60</v>
      </c>
      <c r="L30" s="14">
        <v>92</v>
      </c>
      <c r="M30" s="14">
        <v>83</v>
      </c>
      <c r="N30" s="14">
        <v>72</v>
      </c>
      <c r="O30" s="14">
        <v>76</v>
      </c>
      <c r="P30" s="14">
        <v>78</v>
      </c>
      <c r="Q30" s="14">
        <v>78</v>
      </c>
      <c r="R30" s="14">
        <v>77</v>
      </c>
      <c r="S30" s="14">
        <v>72</v>
      </c>
      <c r="T30" s="14">
        <v>79</v>
      </c>
      <c r="U30" s="14">
        <v>92</v>
      </c>
      <c r="V30" s="14">
        <v>86</v>
      </c>
      <c r="W30" s="14">
        <v>73</v>
      </c>
      <c r="X30" s="17">
        <f t="shared" si="2"/>
        <v>79.3333333333333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20">
        <f t="shared" si="0"/>
        <v>67.4333333333333</v>
      </c>
      <c r="AF30" s="21">
        <v>8</v>
      </c>
      <c r="AG30" s="21" t="s">
        <v>155</v>
      </c>
      <c r="AH30" s="21">
        <v>9</v>
      </c>
      <c r="AI30" s="21" t="s">
        <v>156</v>
      </c>
      <c r="AJ30" s="21"/>
      <c r="AK30" s="21"/>
      <c r="AL30" s="28">
        <f t="shared" si="1"/>
        <v>42.56</v>
      </c>
      <c r="AM30" s="29">
        <v>23</v>
      </c>
    </row>
    <row r="31" customHeight="1" spans="1:39">
      <c r="A31" s="12" t="s">
        <v>157</v>
      </c>
      <c r="B31" s="12" t="s">
        <v>158</v>
      </c>
      <c r="C31" s="14">
        <v>73</v>
      </c>
      <c r="D31" s="14">
        <v>86</v>
      </c>
      <c r="E31" s="14">
        <v>79</v>
      </c>
      <c r="F31" s="14">
        <v>87</v>
      </c>
      <c r="G31" s="14">
        <v>93</v>
      </c>
      <c r="H31" s="14">
        <v>84</v>
      </c>
      <c r="I31" s="14">
        <v>82</v>
      </c>
      <c r="J31" s="14">
        <v>71</v>
      </c>
      <c r="K31" s="14">
        <v>85</v>
      </c>
      <c r="L31" s="14">
        <v>76</v>
      </c>
      <c r="M31" s="14" t="s">
        <v>114</v>
      </c>
      <c r="N31" s="14">
        <v>76</v>
      </c>
      <c r="O31" s="14">
        <v>79</v>
      </c>
      <c r="P31" s="14">
        <v>88</v>
      </c>
      <c r="Q31" s="14">
        <v>73</v>
      </c>
      <c r="R31" s="14">
        <v>84</v>
      </c>
      <c r="S31" s="14">
        <v>82</v>
      </c>
      <c r="T31" s="14">
        <v>83</v>
      </c>
      <c r="U31" s="14">
        <v>87</v>
      </c>
      <c r="V31" s="14">
        <v>83</v>
      </c>
      <c r="W31" s="14">
        <v>69</v>
      </c>
      <c r="X31" s="17">
        <f t="shared" si="2"/>
        <v>80.7708333333333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22">
        <f t="shared" si="0"/>
        <v>68.6552083333333</v>
      </c>
      <c r="AF31" s="23"/>
      <c r="AG31" s="21"/>
      <c r="AH31" s="23">
        <v>12</v>
      </c>
      <c r="AI31" s="23" t="s">
        <v>111</v>
      </c>
      <c r="AJ31" s="23"/>
      <c r="AK31" s="21"/>
      <c r="AL31" s="30">
        <f t="shared" si="1"/>
        <v>42.393125</v>
      </c>
      <c r="AM31" s="29">
        <v>24</v>
      </c>
    </row>
    <row r="32" customHeight="1" spans="1:39">
      <c r="A32" s="12" t="s">
        <v>159</v>
      </c>
      <c r="B32" s="12" t="s">
        <v>160</v>
      </c>
      <c r="C32" s="14">
        <v>84</v>
      </c>
      <c r="D32" s="14">
        <v>90</v>
      </c>
      <c r="E32" s="14">
        <v>84</v>
      </c>
      <c r="F32" s="14">
        <v>70</v>
      </c>
      <c r="G32" s="14">
        <v>75</v>
      </c>
      <c r="H32" s="14">
        <v>86</v>
      </c>
      <c r="I32" s="14">
        <v>91</v>
      </c>
      <c r="J32" s="14">
        <v>60</v>
      </c>
      <c r="K32" s="14">
        <v>92</v>
      </c>
      <c r="L32" s="14">
        <v>78</v>
      </c>
      <c r="M32" s="14" t="s">
        <v>114</v>
      </c>
      <c r="N32" s="14">
        <v>63</v>
      </c>
      <c r="O32" s="14">
        <v>81</v>
      </c>
      <c r="P32" s="14">
        <v>67</v>
      </c>
      <c r="Q32" s="14">
        <v>78</v>
      </c>
      <c r="R32" s="14">
        <v>79</v>
      </c>
      <c r="S32" s="14">
        <v>91</v>
      </c>
      <c r="T32" s="14">
        <v>74</v>
      </c>
      <c r="U32" s="14">
        <v>91</v>
      </c>
      <c r="V32" s="14">
        <v>82</v>
      </c>
      <c r="W32" s="14">
        <v>72</v>
      </c>
      <c r="X32" s="17">
        <f t="shared" si="2"/>
        <v>79.2708333333333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22">
        <f t="shared" si="0"/>
        <v>67.3802083333333</v>
      </c>
      <c r="AF32" s="23">
        <v>5</v>
      </c>
      <c r="AG32" s="21" t="s">
        <v>110</v>
      </c>
      <c r="AH32" s="23">
        <v>12</v>
      </c>
      <c r="AI32" s="23" t="s">
        <v>111</v>
      </c>
      <c r="AJ32" s="23"/>
      <c r="AK32" s="21"/>
      <c r="AL32" s="30">
        <f t="shared" si="1"/>
        <v>42.378125</v>
      </c>
      <c r="AM32" s="29">
        <v>25</v>
      </c>
    </row>
    <row r="33" customHeight="1" spans="1:39">
      <c r="A33" s="12" t="s">
        <v>161</v>
      </c>
      <c r="B33" s="12" t="s">
        <v>162</v>
      </c>
      <c r="C33" s="14">
        <v>81</v>
      </c>
      <c r="D33" s="14">
        <v>75</v>
      </c>
      <c r="E33" s="14">
        <v>89</v>
      </c>
      <c r="F33" s="14">
        <v>61</v>
      </c>
      <c r="G33" s="14">
        <v>92</v>
      </c>
      <c r="H33" s="14">
        <v>87</v>
      </c>
      <c r="I33" s="14">
        <v>88</v>
      </c>
      <c r="J33" s="14">
        <v>65</v>
      </c>
      <c r="K33" s="14">
        <v>91</v>
      </c>
      <c r="L33" s="14">
        <v>76</v>
      </c>
      <c r="M33" s="14" t="s">
        <v>139</v>
      </c>
      <c r="N33" s="14">
        <v>77</v>
      </c>
      <c r="O33" s="14">
        <v>72</v>
      </c>
      <c r="P33" s="14">
        <v>74</v>
      </c>
      <c r="Q33" s="14">
        <v>78</v>
      </c>
      <c r="R33" s="14">
        <v>75</v>
      </c>
      <c r="S33" s="14">
        <v>64</v>
      </c>
      <c r="T33" s="14">
        <v>71</v>
      </c>
      <c r="U33" s="14">
        <v>81</v>
      </c>
      <c r="V33" s="14">
        <v>84</v>
      </c>
      <c r="W33" s="14">
        <v>71</v>
      </c>
      <c r="X33" s="17">
        <f t="shared" si="2"/>
        <v>76.625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22">
        <f t="shared" si="0"/>
        <v>65.13125</v>
      </c>
      <c r="AF33" s="23"/>
      <c r="AG33" s="21"/>
      <c r="AH33" s="23">
        <v>13</v>
      </c>
      <c r="AI33" s="23" t="s">
        <v>163</v>
      </c>
      <c r="AJ33" s="23">
        <v>13</v>
      </c>
      <c r="AK33" s="21" t="s">
        <v>164</v>
      </c>
      <c r="AL33" s="30">
        <f t="shared" si="1"/>
        <v>42.32875</v>
      </c>
      <c r="AM33" s="29">
        <v>26</v>
      </c>
    </row>
    <row r="34" customHeight="1" spans="1:39">
      <c r="A34" s="12" t="s">
        <v>165</v>
      </c>
      <c r="B34" s="12" t="s">
        <v>166</v>
      </c>
      <c r="C34" s="14">
        <v>70</v>
      </c>
      <c r="D34" s="14">
        <v>80</v>
      </c>
      <c r="E34" s="14">
        <v>86</v>
      </c>
      <c r="F34" s="14">
        <v>92</v>
      </c>
      <c r="G34" s="14">
        <v>98</v>
      </c>
      <c r="H34" s="14">
        <v>83</v>
      </c>
      <c r="I34" s="14">
        <v>89</v>
      </c>
      <c r="J34" s="14">
        <v>60</v>
      </c>
      <c r="K34" s="14">
        <v>92</v>
      </c>
      <c r="L34" s="14">
        <v>81</v>
      </c>
      <c r="M34" s="14" t="s">
        <v>114</v>
      </c>
      <c r="N34" s="14">
        <v>62</v>
      </c>
      <c r="O34" s="14">
        <v>86</v>
      </c>
      <c r="P34" s="14">
        <v>96</v>
      </c>
      <c r="Q34" s="14">
        <v>78</v>
      </c>
      <c r="R34" s="14">
        <v>84</v>
      </c>
      <c r="S34" s="14">
        <v>79</v>
      </c>
      <c r="T34" s="14">
        <v>80</v>
      </c>
      <c r="U34" s="14">
        <v>78</v>
      </c>
      <c r="V34" s="14">
        <v>81</v>
      </c>
      <c r="W34" s="14">
        <v>75</v>
      </c>
      <c r="X34" s="17">
        <f t="shared" si="2"/>
        <v>80.1875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22">
        <f t="shared" si="0"/>
        <v>68.159375</v>
      </c>
      <c r="AF34" s="23"/>
      <c r="AG34" s="21"/>
      <c r="AH34" s="23">
        <v>13</v>
      </c>
      <c r="AI34" s="23" t="s">
        <v>167</v>
      </c>
      <c r="AJ34" s="23"/>
      <c r="AK34" s="21"/>
      <c r="AL34" s="30">
        <f t="shared" si="1"/>
        <v>42.195625</v>
      </c>
      <c r="AM34" s="29">
        <v>27</v>
      </c>
    </row>
    <row r="35" customHeight="1" spans="1:39">
      <c r="A35" s="12" t="s">
        <v>168</v>
      </c>
      <c r="B35" s="15" t="s">
        <v>169</v>
      </c>
      <c r="C35" s="14">
        <v>76</v>
      </c>
      <c r="D35" s="14">
        <v>95</v>
      </c>
      <c r="E35" s="14">
        <v>85</v>
      </c>
      <c r="F35" s="14">
        <v>87</v>
      </c>
      <c r="G35" s="14">
        <v>67</v>
      </c>
      <c r="H35" s="14">
        <v>78</v>
      </c>
      <c r="I35" s="14">
        <v>90</v>
      </c>
      <c r="J35" s="14">
        <v>97</v>
      </c>
      <c r="K35" s="14">
        <v>75</v>
      </c>
      <c r="L35" s="14">
        <v>62</v>
      </c>
      <c r="M35" s="14">
        <v>89</v>
      </c>
      <c r="N35" s="14">
        <v>71</v>
      </c>
      <c r="O35" s="14">
        <v>82</v>
      </c>
      <c r="P35" s="14">
        <v>77</v>
      </c>
      <c r="Q35" s="14">
        <v>74</v>
      </c>
      <c r="R35" s="14">
        <v>89</v>
      </c>
      <c r="S35" s="14">
        <v>75</v>
      </c>
      <c r="T35" s="14">
        <v>73</v>
      </c>
      <c r="U35" s="14">
        <v>73</v>
      </c>
      <c r="V35" s="14">
        <v>82</v>
      </c>
      <c r="W35" s="14">
        <v>70</v>
      </c>
      <c r="X35" s="17">
        <f t="shared" si="2"/>
        <v>79.9791666666667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22">
        <f t="shared" si="0"/>
        <v>67.9822916666667</v>
      </c>
      <c r="AF35" s="23"/>
      <c r="AG35" s="21"/>
      <c r="AH35" s="23">
        <v>14</v>
      </c>
      <c r="AI35" s="23" t="s">
        <v>170</v>
      </c>
      <c r="AJ35" s="23"/>
      <c r="AK35" s="21"/>
      <c r="AL35" s="30">
        <f t="shared" si="1"/>
        <v>42.189375</v>
      </c>
      <c r="AM35" s="29">
        <v>28</v>
      </c>
    </row>
    <row r="36" customHeight="1" spans="1:39">
      <c r="A36" s="12" t="s">
        <v>171</v>
      </c>
      <c r="B36" s="12" t="s">
        <v>172</v>
      </c>
      <c r="C36" s="14">
        <v>78</v>
      </c>
      <c r="D36" s="14">
        <v>76</v>
      </c>
      <c r="E36" s="14">
        <v>86</v>
      </c>
      <c r="F36" s="14">
        <v>82</v>
      </c>
      <c r="G36" s="14">
        <v>87</v>
      </c>
      <c r="H36" s="14">
        <v>78</v>
      </c>
      <c r="I36" s="14">
        <v>90</v>
      </c>
      <c r="J36" s="14">
        <v>83</v>
      </c>
      <c r="K36" s="14">
        <v>87</v>
      </c>
      <c r="L36" s="14">
        <v>85</v>
      </c>
      <c r="M36" s="14" t="s">
        <v>123</v>
      </c>
      <c r="N36" s="14">
        <v>61</v>
      </c>
      <c r="O36" s="14">
        <v>90</v>
      </c>
      <c r="P36" s="14">
        <v>96</v>
      </c>
      <c r="Q36" s="14">
        <v>71</v>
      </c>
      <c r="R36" s="14">
        <v>85</v>
      </c>
      <c r="S36" s="14">
        <v>75</v>
      </c>
      <c r="T36" s="14">
        <v>72</v>
      </c>
      <c r="U36" s="14">
        <v>87</v>
      </c>
      <c r="V36" s="14">
        <v>81</v>
      </c>
      <c r="W36" s="14">
        <v>76</v>
      </c>
      <c r="X36" s="17">
        <f t="shared" si="2"/>
        <v>79.6666666666667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22">
        <f t="shared" si="0"/>
        <v>67.7166666666667</v>
      </c>
      <c r="AF36" s="23"/>
      <c r="AG36" s="21"/>
      <c r="AH36" s="23">
        <v>15</v>
      </c>
      <c r="AI36" s="23" t="s">
        <v>173</v>
      </c>
      <c r="AJ36" s="23"/>
      <c r="AK36" s="21"/>
      <c r="AL36" s="30">
        <f t="shared" si="1"/>
        <v>42.13</v>
      </c>
      <c r="AM36" s="29">
        <v>29</v>
      </c>
    </row>
    <row r="37" customHeight="1" spans="1:39">
      <c r="A37" s="12" t="s">
        <v>174</v>
      </c>
      <c r="B37" s="12" t="s">
        <v>175</v>
      </c>
      <c r="C37" s="14">
        <v>84</v>
      </c>
      <c r="D37" s="14">
        <v>81</v>
      </c>
      <c r="E37" s="14">
        <v>86</v>
      </c>
      <c r="F37" s="14">
        <v>66</v>
      </c>
      <c r="G37" s="14">
        <v>82</v>
      </c>
      <c r="H37" s="14">
        <v>89</v>
      </c>
      <c r="I37" s="14">
        <v>90</v>
      </c>
      <c r="J37" s="14">
        <v>74</v>
      </c>
      <c r="K37" s="14">
        <v>90</v>
      </c>
      <c r="L37" s="14">
        <v>83</v>
      </c>
      <c r="M37" s="14" t="s">
        <v>59</v>
      </c>
      <c r="N37" s="14">
        <v>68</v>
      </c>
      <c r="O37" s="14">
        <v>72</v>
      </c>
      <c r="P37" s="14">
        <v>94</v>
      </c>
      <c r="Q37" s="14">
        <v>79</v>
      </c>
      <c r="R37" s="14">
        <v>82</v>
      </c>
      <c r="S37" s="14">
        <v>80</v>
      </c>
      <c r="T37" s="14">
        <v>78</v>
      </c>
      <c r="U37" s="14">
        <v>92</v>
      </c>
      <c r="V37" s="14">
        <v>80</v>
      </c>
      <c r="W37" s="14">
        <v>72</v>
      </c>
      <c r="X37" s="17">
        <f t="shared" si="2"/>
        <v>80.125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22">
        <f t="shared" si="0"/>
        <v>68.10625</v>
      </c>
      <c r="AF37" s="23"/>
      <c r="AG37" s="21"/>
      <c r="AH37" s="23">
        <v>12</v>
      </c>
      <c r="AI37" s="23" t="s">
        <v>111</v>
      </c>
      <c r="AJ37" s="23"/>
      <c r="AK37" s="21"/>
      <c r="AL37" s="30">
        <f t="shared" si="1"/>
        <v>42.06375</v>
      </c>
      <c r="AM37" s="29">
        <v>30</v>
      </c>
    </row>
    <row r="38" customHeight="1" spans="1:39">
      <c r="A38" s="12" t="s">
        <v>176</v>
      </c>
      <c r="B38" s="15" t="s">
        <v>177</v>
      </c>
      <c r="C38" s="14">
        <v>88</v>
      </c>
      <c r="D38" s="14">
        <v>63</v>
      </c>
      <c r="E38" s="14">
        <v>93</v>
      </c>
      <c r="F38" s="14">
        <v>84</v>
      </c>
      <c r="G38" s="14">
        <v>88</v>
      </c>
      <c r="H38" s="14">
        <v>92</v>
      </c>
      <c r="I38" s="14">
        <v>90</v>
      </c>
      <c r="J38" s="14">
        <v>96</v>
      </c>
      <c r="K38" s="14">
        <v>78</v>
      </c>
      <c r="L38" s="14">
        <v>87</v>
      </c>
      <c r="M38" s="14">
        <v>89</v>
      </c>
      <c r="N38" s="14">
        <v>60</v>
      </c>
      <c r="O38" s="14">
        <v>85</v>
      </c>
      <c r="P38" s="14">
        <v>65</v>
      </c>
      <c r="Q38" s="14">
        <v>87</v>
      </c>
      <c r="R38" s="14">
        <v>81</v>
      </c>
      <c r="S38" s="14">
        <v>72</v>
      </c>
      <c r="T38" s="14">
        <v>69</v>
      </c>
      <c r="U38" s="14">
        <v>83</v>
      </c>
      <c r="V38" s="14">
        <v>83</v>
      </c>
      <c r="W38" s="14">
        <v>72</v>
      </c>
      <c r="X38" s="17">
        <f t="shared" si="2"/>
        <v>80.25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22">
        <f t="shared" si="0"/>
        <v>68.2125</v>
      </c>
      <c r="AF38" s="23"/>
      <c r="AG38" s="21"/>
      <c r="AH38" s="23">
        <v>10</v>
      </c>
      <c r="AI38" s="23" t="s">
        <v>178</v>
      </c>
      <c r="AJ38" s="23"/>
      <c r="AK38" s="21"/>
      <c r="AL38" s="30">
        <f t="shared" si="1"/>
        <v>41.9275</v>
      </c>
      <c r="AM38" s="29">
        <v>31</v>
      </c>
    </row>
    <row r="39" customHeight="1" spans="1:39">
      <c r="A39" s="12" t="s">
        <v>179</v>
      </c>
      <c r="B39" s="12" t="s">
        <v>180</v>
      </c>
      <c r="C39" s="14">
        <v>78</v>
      </c>
      <c r="D39" s="14">
        <v>85</v>
      </c>
      <c r="E39" s="14">
        <v>82</v>
      </c>
      <c r="F39" s="14">
        <v>77</v>
      </c>
      <c r="G39" s="14">
        <v>85</v>
      </c>
      <c r="H39" s="14">
        <v>90</v>
      </c>
      <c r="I39" s="14">
        <v>87</v>
      </c>
      <c r="J39" s="14">
        <v>75</v>
      </c>
      <c r="K39" s="14">
        <v>90</v>
      </c>
      <c r="L39" s="14">
        <v>87</v>
      </c>
      <c r="M39" s="14" t="s">
        <v>181</v>
      </c>
      <c r="N39" s="14">
        <v>60</v>
      </c>
      <c r="O39" s="14">
        <v>75</v>
      </c>
      <c r="P39" s="14">
        <v>88</v>
      </c>
      <c r="Q39" s="14">
        <v>76</v>
      </c>
      <c r="R39" s="14">
        <v>78</v>
      </c>
      <c r="S39" s="14">
        <v>73</v>
      </c>
      <c r="T39" s="14">
        <v>80</v>
      </c>
      <c r="U39" s="14">
        <v>81</v>
      </c>
      <c r="V39" s="14">
        <v>81</v>
      </c>
      <c r="W39" s="14">
        <v>78</v>
      </c>
      <c r="X39" s="17">
        <f t="shared" si="2"/>
        <v>79.125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22">
        <f t="shared" si="0"/>
        <v>67.25625</v>
      </c>
      <c r="AF39" s="23"/>
      <c r="AG39" s="21"/>
      <c r="AH39" s="23">
        <v>14</v>
      </c>
      <c r="AI39" s="23" t="s">
        <v>124</v>
      </c>
      <c r="AJ39" s="23"/>
      <c r="AK39" s="21"/>
      <c r="AL39" s="30">
        <f t="shared" si="1"/>
        <v>41.75375</v>
      </c>
      <c r="AM39" s="29">
        <v>32</v>
      </c>
    </row>
    <row r="40" customHeight="1" spans="1:39">
      <c r="A40" s="12" t="s">
        <v>182</v>
      </c>
      <c r="B40" s="12" t="s">
        <v>183</v>
      </c>
      <c r="C40" s="14">
        <v>81</v>
      </c>
      <c r="D40" s="14">
        <v>75</v>
      </c>
      <c r="E40" s="14">
        <v>93</v>
      </c>
      <c r="F40" s="14">
        <v>75</v>
      </c>
      <c r="G40" s="14">
        <v>84</v>
      </c>
      <c r="H40" s="14">
        <v>88</v>
      </c>
      <c r="I40" s="14">
        <v>89</v>
      </c>
      <c r="J40" s="14">
        <v>66</v>
      </c>
      <c r="K40" s="14">
        <v>93</v>
      </c>
      <c r="L40" s="14">
        <v>81</v>
      </c>
      <c r="M40" s="14" t="s">
        <v>114</v>
      </c>
      <c r="N40" s="14">
        <v>70</v>
      </c>
      <c r="O40" s="14">
        <v>78</v>
      </c>
      <c r="P40" s="14">
        <v>88</v>
      </c>
      <c r="Q40" s="14">
        <v>70</v>
      </c>
      <c r="R40" s="14">
        <v>80</v>
      </c>
      <c r="S40" s="14">
        <v>78</v>
      </c>
      <c r="T40" s="14">
        <v>74</v>
      </c>
      <c r="U40" s="14">
        <v>88</v>
      </c>
      <c r="V40" s="14">
        <v>83</v>
      </c>
      <c r="W40" s="14">
        <v>70</v>
      </c>
      <c r="X40" s="17">
        <f t="shared" si="2"/>
        <v>79.0416666666667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22">
        <f t="shared" si="0"/>
        <v>67.1854166666667</v>
      </c>
      <c r="AF40" s="23"/>
      <c r="AG40" s="21"/>
      <c r="AH40" s="23">
        <v>12</v>
      </c>
      <c r="AI40" s="23" t="s">
        <v>111</v>
      </c>
      <c r="AJ40" s="23"/>
      <c r="AK40" s="21"/>
      <c r="AL40" s="30">
        <f t="shared" si="1"/>
        <v>41.51125</v>
      </c>
      <c r="AM40" s="29">
        <v>33</v>
      </c>
    </row>
    <row r="41" customHeight="1" spans="1:39">
      <c r="A41" s="33" t="s">
        <v>184</v>
      </c>
      <c r="B41" s="15" t="s">
        <v>185</v>
      </c>
      <c r="C41" s="14">
        <v>72</v>
      </c>
      <c r="D41" s="14">
        <v>83</v>
      </c>
      <c r="E41" s="14">
        <v>84</v>
      </c>
      <c r="F41" s="14">
        <v>78</v>
      </c>
      <c r="G41" s="14">
        <v>84</v>
      </c>
      <c r="H41" s="14">
        <v>70</v>
      </c>
      <c r="I41" s="14">
        <v>92</v>
      </c>
      <c r="J41" s="14">
        <v>92</v>
      </c>
      <c r="K41" s="14">
        <v>60</v>
      </c>
      <c r="L41" s="14">
        <v>85</v>
      </c>
      <c r="M41" s="14">
        <v>88</v>
      </c>
      <c r="N41" s="14">
        <v>70</v>
      </c>
      <c r="O41" s="14">
        <v>74</v>
      </c>
      <c r="P41" s="14">
        <v>60</v>
      </c>
      <c r="Q41" s="14">
        <v>84</v>
      </c>
      <c r="R41" s="14">
        <v>84</v>
      </c>
      <c r="S41" s="14">
        <v>76</v>
      </c>
      <c r="T41" s="14">
        <v>81</v>
      </c>
      <c r="U41" s="14">
        <v>88</v>
      </c>
      <c r="V41" s="14">
        <v>85</v>
      </c>
      <c r="W41" s="14">
        <v>79</v>
      </c>
      <c r="X41" s="17">
        <f t="shared" ref="X41:X81" si="3">(C41*3+D41*3+E41*2+F41*3+G41*1+H41*2+I41*2+J41*3+K41*2+L41*2+M41*2+N41*4+O41*3+P41*1+Q41*3+R41*2+S41*3+T41*4+U41+V41+W41)/48</f>
        <v>79.2291666666667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22">
        <f t="shared" si="0"/>
        <v>67.3447916666667</v>
      </c>
      <c r="AF41" s="23"/>
      <c r="AG41" s="21"/>
      <c r="AH41" s="23">
        <v>10</v>
      </c>
      <c r="AI41" s="21" t="s">
        <v>186</v>
      </c>
      <c r="AJ41" s="23"/>
      <c r="AK41" s="21"/>
      <c r="AL41" s="30">
        <f t="shared" si="1"/>
        <v>41.406875</v>
      </c>
      <c r="AM41" s="29">
        <v>34</v>
      </c>
    </row>
    <row r="42" customHeight="1" spans="1:39">
      <c r="A42" s="33" t="s">
        <v>187</v>
      </c>
      <c r="B42" s="15" t="s">
        <v>188</v>
      </c>
      <c r="C42" s="14">
        <v>82</v>
      </c>
      <c r="D42" s="14">
        <v>87</v>
      </c>
      <c r="E42" s="14">
        <v>78</v>
      </c>
      <c r="F42" s="14">
        <v>61</v>
      </c>
      <c r="G42" s="14">
        <v>86</v>
      </c>
      <c r="H42" s="14">
        <v>69</v>
      </c>
      <c r="I42" s="14">
        <v>90</v>
      </c>
      <c r="J42" s="14">
        <v>91</v>
      </c>
      <c r="K42" s="14">
        <v>79</v>
      </c>
      <c r="L42" s="14">
        <v>80</v>
      </c>
      <c r="M42" s="14">
        <v>74</v>
      </c>
      <c r="N42" s="14">
        <v>73</v>
      </c>
      <c r="O42" s="14">
        <v>62</v>
      </c>
      <c r="P42" s="14">
        <v>78</v>
      </c>
      <c r="Q42" s="14">
        <v>71</v>
      </c>
      <c r="R42" s="14">
        <v>62</v>
      </c>
      <c r="S42" s="14">
        <v>74</v>
      </c>
      <c r="T42" s="14">
        <v>69</v>
      </c>
      <c r="U42" s="14">
        <v>81</v>
      </c>
      <c r="V42" s="14">
        <v>83</v>
      </c>
      <c r="W42" s="14">
        <v>73</v>
      </c>
      <c r="X42" s="17">
        <f t="shared" si="3"/>
        <v>75.3541666666667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22">
        <f t="shared" si="0"/>
        <v>64.0510416666667</v>
      </c>
      <c r="AF42" s="23">
        <v>0</v>
      </c>
      <c r="AG42" s="21"/>
      <c r="AH42" s="23">
        <v>10</v>
      </c>
      <c r="AI42" s="23" t="s">
        <v>189</v>
      </c>
      <c r="AJ42" s="23">
        <v>13</v>
      </c>
      <c r="AK42" s="21" t="s">
        <v>83</v>
      </c>
      <c r="AL42" s="30">
        <f t="shared" si="1"/>
        <v>41.380625</v>
      </c>
      <c r="AM42" s="29">
        <v>35</v>
      </c>
    </row>
    <row r="43" customHeight="1" spans="1:39">
      <c r="A43" s="12" t="s">
        <v>190</v>
      </c>
      <c r="B43" s="12" t="s">
        <v>191</v>
      </c>
      <c r="C43" s="14">
        <v>73</v>
      </c>
      <c r="D43" s="14">
        <v>77</v>
      </c>
      <c r="E43" s="14">
        <v>84</v>
      </c>
      <c r="F43" s="14">
        <v>84</v>
      </c>
      <c r="G43" s="14">
        <v>89</v>
      </c>
      <c r="H43" s="14">
        <v>86</v>
      </c>
      <c r="I43" s="14">
        <v>90</v>
      </c>
      <c r="J43" s="14">
        <v>76</v>
      </c>
      <c r="K43" s="14">
        <v>88</v>
      </c>
      <c r="L43" s="14">
        <v>91</v>
      </c>
      <c r="M43" s="14" t="s">
        <v>71</v>
      </c>
      <c r="N43" s="14">
        <v>60</v>
      </c>
      <c r="O43" s="14">
        <v>78</v>
      </c>
      <c r="P43" s="14">
        <v>90</v>
      </c>
      <c r="Q43" s="14">
        <v>78</v>
      </c>
      <c r="R43" s="14">
        <v>66</v>
      </c>
      <c r="S43" s="14">
        <v>78</v>
      </c>
      <c r="T43" s="14">
        <v>71</v>
      </c>
      <c r="U43" s="14">
        <v>87</v>
      </c>
      <c r="V43" s="14">
        <v>83</v>
      </c>
      <c r="W43" s="14">
        <v>74</v>
      </c>
      <c r="X43" s="17">
        <f t="shared" si="3"/>
        <v>78.6458333333333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22">
        <f t="shared" si="0"/>
        <v>66.8489583333333</v>
      </c>
      <c r="AF43" s="23"/>
      <c r="AG43" s="21"/>
      <c r="AH43" s="23">
        <v>12</v>
      </c>
      <c r="AI43" s="23" t="s">
        <v>111</v>
      </c>
      <c r="AJ43" s="23"/>
      <c r="AK43" s="21"/>
      <c r="AL43" s="30">
        <f t="shared" si="1"/>
        <v>41.309375</v>
      </c>
      <c r="AM43" s="29">
        <v>36</v>
      </c>
    </row>
    <row r="44" customHeight="1" spans="1:39">
      <c r="A44" s="33" t="s">
        <v>192</v>
      </c>
      <c r="B44" s="15" t="s">
        <v>193</v>
      </c>
      <c r="C44" s="14">
        <v>80</v>
      </c>
      <c r="D44" s="14">
        <v>77</v>
      </c>
      <c r="E44" s="14">
        <v>90</v>
      </c>
      <c r="F44" s="14">
        <v>67</v>
      </c>
      <c r="G44" s="14">
        <v>79</v>
      </c>
      <c r="H44" s="14">
        <v>91</v>
      </c>
      <c r="I44" s="14">
        <v>86</v>
      </c>
      <c r="J44" s="14">
        <v>90</v>
      </c>
      <c r="K44" s="14">
        <v>60</v>
      </c>
      <c r="L44" s="14">
        <v>91</v>
      </c>
      <c r="M44" s="14">
        <v>88</v>
      </c>
      <c r="N44" s="14">
        <v>79</v>
      </c>
      <c r="O44" s="14">
        <v>78</v>
      </c>
      <c r="P44" s="14">
        <v>83</v>
      </c>
      <c r="Q44" s="14">
        <v>73</v>
      </c>
      <c r="R44" s="14">
        <v>75</v>
      </c>
      <c r="S44" s="14">
        <v>75</v>
      </c>
      <c r="T44" s="14">
        <v>75</v>
      </c>
      <c r="U44" s="14">
        <v>81</v>
      </c>
      <c r="V44" s="14">
        <v>81</v>
      </c>
      <c r="W44" s="14">
        <v>74</v>
      </c>
      <c r="X44" s="17">
        <f t="shared" si="3"/>
        <v>79.0833333333333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22">
        <f t="shared" si="0"/>
        <v>67.2208333333333</v>
      </c>
      <c r="AF44" s="23"/>
      <c r="AG44" s="21"/>
      <c r="AH44" s="23">
        <v>8</v>
      </c>
      <c r="AI44" s="23" t="s">
        <v>194</v>
      </c>
      <c r="AJ44" s="23">
        <v>0</v>
      </c>
      <c r="AK44" s="21"/>
      <c r="AL44" s="30">
        <f t="shared" si="1"/>
        <v>41.1325</v>
      </c>
      <c r="AM44" s="29">
        <v>37</v>
      </c>
    </row>
    <row r="45" customHeight="1" spans="1:39">
      <c r="A45" s="12" t="s">
        <v>195</v>
      </c>
      <c r="B45" s="12" t="s">
        <v>196</v>
      </c>
      <c r="C45" s="14">
        <v>82</v>
      </c>
      <c r="D45" s="14">
        <v>86</v>
      </c>
      <c r="E45" s="14">
        <v>84</v>
      </c>
      <c r="F45" s="14">
        <v>66</v>
      </c>
      <c r="G45" s="14">
        <v>85</v>
      </c>
      <c r="H45" s="14">
        <v>89</v>
      </c>
      <c r="I45" s="14">
        <v>83</v>
      </c>
      <c r="J45" s="14">
        <v>71</v>
      </c>
      <c r="K45" s="14">
        <v>91</v>
      </c>
      <c r="L45" s="14">
        <v>81</v>
      </c>
      <c r="M45" s="14" t="s">
        <v>123</v>
      </c>
      <c r="N45" s="14">
        <v>60</v>
      </c>
      <c r="O45" s="14">
        <v>76</v>
      </c>
      <c r="P45" s="14">
        <v>88</v>
      </c>
      <c r="Q45" s="14">
        <v>78</v>
      </c>
      <c r="R45" s="14">
        <v>69</v>
      </c>
      <c r="S45" s="14">
        <v>72</v>
      </c>
      <c r="T45" s="14">
        <v>74</v>
      </c>
      <c r="U45" s="14">
        <v>83</v>
      </c>
      <c r="V45" s="14">
        <v>82</v>
      </c>
      <c r="W45" s="14">
        <v>73</v>
      </c>
      <c r="X45" s="17">
        <f t="shared" si="3"/>
        <v>77.3333333333333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22">
        <f t="shared" si="0"/>
        <v>65.7333333333333</v>
      </c>
      <c r="AF45" s="23"/>
      <c r="AG45" s="21"/>
      <c r="AH45" s="23">
        <v>14</v>
      </c>
      <c r="AI45" s="23" t="s">
        <v>124</v>
      </c>
      <c r="AJ45" s="23"/>
      <c r="AK45" s="21"/>
      <c r="AL45" s="30">
        <f t="shared" si="1"/>
        <v>40.84</v>
      </c>
      <c r="AM45" s="29">
        <v>38</v>
      </c>
    </row>
    <row r="46" customHeight="1" spans="1:39">
      <c r="A46" s="33" t="s">
        <v>197</v>
      </c>
      <c r="B46" s="15" t="s">
        <v>198</v>
      </c>
      <c r="C46" s="14">
        <v>69</v>
      </c>
      <c r="D46" s="14">
        <v>79</v>
      </c>
      <c r="E46" s="14">
        <v>94</v>
      </c>
      <c r="F46" s="14">
        <v>78</v>
      </c>
      <c r="G46" s="14">
        <v>82</v>
      </c>
      <c r="H46" s="14">
        <v>84</v>
      </c>
      <c r="I46" s="14">
        <v>86</v>
      </c>
      <c r="J46" s="14">
        <v>95</v>
      </c>
      <c r="K46" s="14">
        <v>68</v>
      </c>
      <c r="L46" s="14">
        <v>84</v>
      </c>
      <c r="M46" s="14">
        <v>84</v>
      </c>
      <c r="N46" s="14">
        <v>67</v>
      </c>
      <c r="O46" s="14">
        <v>80</v>
      </c>
      <c r="P46" s="14">
        <v>80</v>
      </c>
      <c r="Q46" s="14">
        <v>79</v>
      </c>
      <c r="R46" s="14">
        <v>72</v>
      </c>
      <c r="S46" s="14">
        <v>75</v>
      </c>
      <c r="T46" s="14">
        <v>71</v>
      </c>
      <c r="U46" s="14">
        <v>74</v>
      </c>
      <c r="V46" s="14">
        <v>87</v>
      </c>
      <c r="W46" s="14">
        <v>73</v>
      </c>
      <c r="X46" s="17">
        <f t="shared" si="3"/>
        <v>78.2708333333333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22">
        <f t="shared" si="0"/>
        <v>66.5302083333333</v>
      </c>
      <c r="AF46" s="23"/>
      <c r="AG46" s="21"/>
      <c r="AH46" s="23">
        <v>8</v>
      </c>
      <c r="AI46" s="23" t="s">
        <v>148</v>
      </c>
      <c r="AJ46" s="23"/>
      <c r="AK46" s="21"/>
      <c r="AL46" s="30">
        <f t="shared" si="1"/>
        <v>40.718125</v>
      </c>
      <c r="AM46" s="29">
        <v>39</v>
      </c>
    </row>
    <row r="47" customHeight="1" spans="1:39">
      <c r="A47" s="33" t="s">
        <v>199</v>
      </c>
      <c r="B47" s="15" t="s">
        <v>200</v>
      </c>
      <c r="C47" s="14">
        <v>86</v>
      </c>
      <c r="D47" s="14">
        <v>75</v>
      </c>
      <c r="E47" s="14">
        <v>85</v>
      </c>
      <c r="F47" s="14">
        <v>52</v>
      </c>
      <c r="G47" s="14">
        <v>87</v>
      </c>
      <c r="H47" s="14">
        <v>93</v>
      </c>
      <c r="I47" s="14">
        <v>89</v>
      </c>
      <c r="J47" s="14">
        <v>95</v>
      </c>
      <c r="K47" s="14">
        <v>42</v>
      </c>
      <c r="L47" s="14">
        <v>62</v>
      </c>
      <c r="M47" s="14">
        <v>91</v>
      </c>
      <c r="N47" s="14">
        <v>60</v>
      </c>
      <c r="O47" s="14">
        <v>81</v>
      </c>
      <c r="P47" s="14">
        <v>94</v>
      </c>
      <c r="Q47" s="14">
        <v>73</v>
      </c>
      <c r="R47" s="14">
        <v>75</v>
      </c>
      <c r="S47" s="14">
        <v>73</v>
      </c>
      <c r="T47" s="14">
        <v>77</v>
      </c>
      <c r="U47" s="14">
        <v>79</v>
      </c>
      <c r="V47" s="14">
        <v>83</v>
      </c>
      <c r="W47" s="14">
        <v>76</v>
      </c>
      <c r="X47" s="17">
        <f t="shared" si="3"/>
        <v>75.9583333333333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22">
        <f t="shared" si="0"/>
        <v>64.5645833333333</v>
      </c>
      <c r="AF47" s="23"/>
      <c r="AG47" s="21"/>
      <c r="AH47" s="23">
        <v>18</v>
      </c>
      <c r="AI47" s="23" t="s">
        <v>201</v>
      </c>
      <c r="AJ47" s="23"/>
      <c r="AK47" s="21"/>
      <c r="AL47" s="30">
        <f t="shared" si="1"/>
        <v>40.53875</v>
      </c>
      <c r="AM47" s="29">
        <v>40</v>
      </c>
    </row>
    <row r="48" customHeight="1" spans="1:39">
      <c r="A48" s="33" t="s">
        <v>202</v>
      </c>
      <c r="B48" s="15" t="s">
        <v>203</v>
      </c>
      <c r="C48" s="14">
        <v>77</v>
      </c>
      <c r="D48" s="14">
        <v>78</v>
      </c>
      <c r="E48" s="14">
        <v>85</v>
      </c>
      <c r="F48" s="14">
        <v>74</v>
      </c>
      <c r="G48" s="14">
        <v>98</v>
      </c>
      <c r="H48" s="14">
        <v>77</v>
      </c>
      <c r="I48" s="14">
        <v>89</v>
      </c>
      <c r="J48" s="14">
        <v>94</v>
      </c>
      <c r="K48" s="14">
        <v>60</v>
      </c>
      <c r="L48" s="14">
        <v>80</v>
      </c>
      <c r="M48" s="14">
        <v>79</v>
      </c>
      <c r="N48" s="14">
        <v>69</v>
      </c>
      <c r="O48" s="14">
        <v>73</v>
      </c>
      <c r="P48" s="14">
        <v>80</v>
      </c>
      <c r="Q48" s="14">
        <v>91</v>
      </c>
      <c r="R48" s="14">
        <v>81</v>
      </c>
      <c r="S48" s="14">
        <v>76</v>
      </c>
      <c r="T48" s="14">
        <v>66</v>
      </c>
      <c r="U48" s="14">
        <v>78</v>
      </c>
      <c r="V48" s="14">
        <v>82</v>
      </c>
      <c r="W48" s="14">
        <v>64</v>
      </c>
      <c r="X48" s="17">
        <f t="shared" si="3"/>
        <v>77.7708333333333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22">
        <f t="shared" si="0"/>
        <v>66.1052083333333</v>
      </c>
      <c r="AF48" s="23"/>
      <c r="AG48" s="21"/>
      <c r="AH48" s="23">
        <v>8</v>
      </c>
      <c r="AI48" s="23" t="s">
        <v>148</v>
      </c>
      <c r="AJ48" s="23"/>
      <c r="AK48" s="21"/>
      <c r="AL48" s="30">
        <f t="shared" si="1"/>
        <v>40.463125</v>
      </c>
      <c r="AM48" s="29">
        <v>41</v>
      </c>
    </row>
    <row r="49" customHeight="1" spans="1:39">
      <c r="A49" s="12" t="s">
        <v>204</v>
      </c>
      <c r="B49" s="15" t="s">
        <v>205</v>
      </c>
      <c r="C49" s="14">
        <v>82</v>
      </c>
      <c r="D49" s="14">
        <v>81</v>
      </c>
      <c r="E49" s="14">
        <v>91</v>
      </c>
      <c r="F49" s="14">
        <v>79</v>
      </c>
      <c r="G49" s="14">
        <v>85</v>
      </c>
      <c r="H49" s="14">
        <v>93</v>
      </c>
      <c r="I49" s="14">
        <v>89</v>
      </c>
      <c r="J49" s="14">
        <v>90</v>
      </c>
      <c r="K49" s="14">
        <v>50</v>
      </c>
      <c r="L49" s="14">
        <v>80</v>
      </c>
      <c r="M49" s="14">
        <v>86</v>
      </c>
      <c r="N49" s="14">
        <v>75</v>
      </c>
      <c r="O49" s="14">
        <v>70</v>
      </c>
      <c r="P49" s="14">
        <v>85</v>
      </c>
      <c r="Q49" s="14">
        <v>83</v>
      </c>
      <c r="R49" s="14">
        <v>73</v>
      </c>
      <c r="S49" s="14">
        <v>63</v>
      </c>
      <c r="T49" s="14">
        <v>51</v>
      </c>
      <c r="U49" s="14">
        <v>72</v>
      </c>
      <c r="V49" s="14">
        <v>82</v>
      </c>
      <c r="W49" s="14">
        <v>69</v>
      </c>
      <c r="X49" s="17">
        <f t="shared" si="3"/>
        <v>76.3541666666667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22">
        <f t="shared" si="0"/>
        <v>64.9010416666667</v>
      </c>
      <c r="AF49" s="23"/>
      <c r="AG49" s="21"/>
      <c r="AH49" s="23">
        <v>15</v>
      </c>
      <c r="AI49" s="23" t="s">
        <v>206</v>
      </c>
      <c r="AJ49" s="23"/>
      <c r="AK49" s="21"/>
      <c r="AL49" s="30">
        <f t="shared" si="1"/>
        <v>40.440625</v>
      </c>
      <c r="AM49" s="29">
        <v>42</v>
      </c>
    </row>
    <row r="50" customHeight="1" spans="1:39">
      <c r="A50" s="12" t="s">
        <v>207</v>
      </c>
      <c r="B50" s="12" t="s">
        <v>208</v>
      </c>
      <c r="C50" s="14">
        <v>81</v>
      </c>
      <c r="D50" s="14">
        <v>71</v>
      </c>
      <c r="E50" s="14">
        <v>90</v>
      </c>
      <c r="F50" s="14">
        <v>51</v>
      </c>
      <c r="G50" s="14">
        <v>93</v>
      </c>
      <c r="H50" s="14">
        <v>92</v>
      </c>
      <c r="I50" s="14">
        <v>89</v>
      </c>
      <c r="J50" s="14">
        <v>62</v>
      </c>
      <c r="K50" s="14">
        <v>89</v>
      </c>
      <c r="L50" s="14">
        <v>87</v>
      </c>
      <c r="M50" s="14" t="s">
        <v>181</v>
      </c>
      <c r="N50" s="14">
        <v>51</v>
      </c>
      <c r="O50" s="14">
        <v>76</v>
      </c>
      <c r="P50" s="14">
        <v>96</v>
      </c>
      <c r="Q50" s="14">
        <v>80</v>
      </c>
      <c r="R50" s="14">
        <v>79</v>
      </c>
      <c r="S50" s="14">
        <v>72</v>
      </c>
      <c r="T50" s="14">
        <v>72</v>
      </c>
      <c r="U50" s="14">
        <v>85</v>
      </c>
      <c r="V50" s="14">
        <v>81</v>
      </c>
      <c r="W50" s="14">
        <v>75</v>
      </c>
      <c r="X50" s="17">
        <f t="shared" si="3"/>
        <v>75.6875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22">
        <f t="shared" si="0"/>
        <v>64.334375</v>
      </c>
      <c r="AF50" s="23"/>
      <c r="AG50" s="21"/>
      <c r="AH50" s="23">
        <v>13</v>
      </c>
      <c r="AI50" s="23" t="s">
        <v>167</v>
      </c>
      <c r="AJ50" s="23"/>
      <c r="AK50" s="21"/>
      <c r="AL50" s="30">
        <f t="shared" si="1"/>
        <v>39.900625</v>
      </c>
      <c r="AM50" s="29">
        <v>43</v>
      </c>
    </row>
    <row r="51" customHeight="1" spans="1:39">
      <c r="A51" s="12" t="s">
        <v>209</v>
      </c>
      <c r="B51" s="12" t="s">
        <v>210</v>
      </c>
      <c r="C51" s="14">
        <v>66</v>
      </c>
      <c r="D51" s="14">
        <v>75</v>
      </c>
      <c r="E51" s="14">
        <v>85</v>
      </c>
      <c r="F51" s="14">
        <v>77</v>
      </c>
      <c r="G51" s="14">
        <v>81</v>
      </c>
      <c r="H51" s="14">
        <v>91</v>
      </c>
      <c r="I51" s="14">
        <v>87</v>
      </c>
      <c r="J51" s="14">
        <v>65</v>
      </c>
      <c r="K51" s="14">
        <v>95</v>
      </c>
      <c r="L51" s="14">
        <v>81</v>
      </c>
      <c r="M51" s="14" t="s">
        <v>139</v>
      </c>
      <c r="N51" s="14">
        <v>44</v>
      </c>
      <c r="O51" s="14">
        <v>76</v>
      </c>
      <c r="P51" s="14">
        <v>86</v>
      </c>
      <c r="Q51" s="14">
        <v>79</v>
      </c>
      <c r="R51" s="14">
        <v>79</v>
      </c>
      <c r="S51" s="14">
        <v>80</v>
      </c>
      <c r="T51" s="14">
        <v>70</v>
      </c>
      <c r="U51" s="14">
        <v>87</v>
      </c>
      <c r="V51" s="14">
        <v>84</v>
      </c>
      <c r="W51" s="14">
        <v>74</v>
      </c>
      <c r="X51" s="17">
        <f t="shared" si="3"/>
        <v>75.875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22">
        <f t="shared" si="0"/>
        <v>64.49375</v>
      </c>
      <c r="AF51" s="23"/>
      <c r="AG51" s="21"/>
      <c r="AH51" s="23">
        <v>12</v>
      </c>
      <c r="AI51" s="23" t="s">
        <v>111</v>
      </c>
      <c r="AJ51" s="23"/>
      <c r="AK51" s="21"/>
      <c r="AL51" s="30">
        <f t="shared" si="1"/>
        <v>39.89625</v>
      </c>
      <c r="AM51" s="29">
        <v>44</v>
      </c>
    </row>
    <row r="52" customHeight="1" spans="1:39">
      <c r="A52" s="12" t="s">
        <v>211</v>
      </c>
      <c r="B52" s="12" t="s">
        <v>212</v>
      </c>
      <c r="C52" s="14">
        <v>85</v>
      </c>
      <c r="D52" s="14">
        <v>65</v>
      </c>
      <c r="E52" s="14">
        <v>85</v>
      </c>
      <c r="F52" s="14">
        <v>49</v>
      </c>
      <c r="G52" s="14">
        <v>78</v>
      </c>
      <c r="H52" s="14">
        <v>81</v>
      </c>
      <c r="I52" s="14">
        <v>86</v>
      </c>
      <c r="J52" s="14">
        <v>60</v>
      </c>
      <c r="K52" s="14">
        <v>88</v>
      </c>
      <c r="L52" s="14">
        <v>86</v>
      </c>
      <c r="M52" s="14" t="s">
        <v>71</v>
      </c>
      <c r="N52" s="14">
        <v>52</v>
      </c>
      <c r="O52" s="14">
        <v>65</v>
      </c>
      <c r="P52" s="14">
        <v>76</v>
      </c>
      <c r="Q52" s="14">
        <v>79</v>
      </c>
      <c r="R52" s="14">
        <v>66</v>
      </c>
      <c r="S52" s="14">
        <v>68</v>
      </c>
      <c r="T52" s="14">
        <v>69</v>
      </c>
      <c r="U52" s="14">
        <v>83</v>
      </c>
      <c r="V52" s="14">
        <v>81</v>
      </c>
      <c r="W52" s="14">
        <v>73</v>
      </c>
      <c r="X52" s="17">
        <f t="shared" si="3"/>
        <v>72.0416666666667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22">
        <f t="shared" si="0"/>
        <v>61.2354166666667</v>
      </c>
      <c r="AF52" s="23" t="s">
        <v>213</v>
      </c>
      <c r="AG52" s="21" t="s">
        <v>214</v>
      </c>
      <c r="AH52" s="23">
        <v>21</v>
      </c>
      <c r="AI52" s="23" t="s">
        <v>215</v>
      </c>
      <c r="AJ52" s="31"/>
      <c r="AK52" s="21"/>
      <c r="AL52" s="30">
        <f t="shared" si="1"/>
        <v>39.89125</v>
      </c>
      <c r="AM52" s="29">
        <v>45</v>
      </c>
    </row>
    <row r="53" customHeight="1" spans="1:39">
      <c r="A53" s="12" t="s">
        <v>216</v>
      </c>
      <c r="B53" s="12" t="s">
        <v>217</v>
      </c>
      <c r="C53" s="14">
        <v>73</v>
      </c>
      <c r="D53" s="14">
        <v>84</v>
      </c>
      <c r="E53" s="14">
        <v>80</v>
      </c>
      <c r="F53" s="14">
        <v>77</v>
      </c>
      <c r="G53" s="14">
        <v>81</v>
      </c>
      <c r="H53" s="14">
        <v>82</v>
      </c>
      <c r="I53" s="14">
        <v>88</v>
      </c>
      <c r="J53" s="14">
        <v>65</v>
      </c>
      <c r="K53" s="14">
        <v>90</v>
      </c>
      <c r="L53" s="14">
        <v>78</v>
      </c>
      <c r="M53" s="14" t="s">
        <v>218</v>
      </c>
      <c r="N53" s="14">
        <v>60</v>
      </c>
      <c r="O53" s="14">
        <v>69</v>
      </c>
      <c r="P53" s="14">
        <v>79</v>
      </c>
      <c r="Q53" s="14">
        <v>85</v>
      </c>
      <c r="R53" s="14">
        <v>77</v>
      </c>
      <c r="S53" s="14">
        <v>54</v>
      </c>
      <c r="T53" s="14">
        <v>78</v>
      </c>
      <c r="U53" s="14">
        <v>75</v>
      </c>
      <c r="V53" s="14">
        <v>80</v>
      </c>
      <c r="W53" s="14">
        <v>69</v>
      </c>
      <c r="X53" s="17">
        <f t="shared" si="3"/>
        <v>75.4791666666667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22">
        <f t="shared" si="0"/>
        <v>64.1572916666667</v>
      </c>
      <c r="AF53" s="23"/>
      <c r="AG53" s="21"/>
      <c r="AH53" s="23">
        <v>12</v>
      </c>
      <c r="AI53" s="23" t="s">
        <v>111</v>
      </c>
      <c r="AJ53" s="23"/>
      <c r="AK53" s="21"/>
      <c r="AL53" s="30">
        <f t="shared" si="1"/>
        <v>39.694375</v>
      </c>
      <c r="AM53" s="29">
        <v>46</v>
      </c>
    </row>
    <row r="54" customHeight="1" spans="1:39">
      <c r="A54" s="33" t="s">
        <v>219</v>
      </c>
      <c r="B54" s="12" t="s">
        <v>220</v>
      </c>
      <c r="C54" s="14">
        <v>81</v>
      </c>
      <c r="D54" s="14">
        <v>79</v>
      </c>
      <c r="E54" s="14">
        <v>87</v>
      </c>
      <c r="F54" s="14">
        <v>67</v>
      </c>
      <c r="G54" s="14">
        <v>86</v>
      </c>
      <c r="H54" s="14">
        <v>74</v>
      </c>
      <c r="I54" s="14">
        <v>79</v>
      </c>
      <c r="J54" s="14">
        <v>60</v>
      </c>
      <c r="K54" s="14">
        <v>65</v>
      </c>
      <c r="L54" s="14">
        <v>71</v>
      </c>
      <c r="M54" s="14" t="s">
        <v>123</v>
      </c>
      <c r="N54" s="14">
        <v>60</v>
      </c>
      <c r="O54" s="14">
        <v>70</v>
      </c>
      <c r="P54" s="14">
        <v>91</v>
      </c>
      <c r="Q54" s="14">
        <v>82</v>
      </c>
      <c r="R54" s="14">
        <v>62</v>
      </c>
      <c r="S54" s="14">
        <v>64</v>
      </c>
      <c r="T54" s="14">
        <v>64</v>
      </c>
      <c r="U54" s="14">
        <v>75</v>
      </c>
      <c r="V54" s="14">
        <v>80</v>
      </c>
      <c r="W54" s="14">
        <v>69</v>
      </c>
      <c r="X54" s="17">
        <f t="shared" si="3"/>
        <v>72.0833333333333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22">
        <f t="shared" si="0"/>
        <v>61.2708333333333</v>
      </c>
      <c r="AF54" s="23"/>
      <c r="AG54" s="21"/>
      <c r="AH54" s="23">
        <v>14</v>
      </c>
      <c r="AI54" s="23" t="s">
        <v>221</v>
      </c>
      <c r="AJ54" s="23">
        <v>8</v>
      </c>
      <c r="AK54" s="21" t="s">
        <v>222</v>
      </c>
      <c r="AL54" s="30">
        <f t="shared" si="1"/>
        <v>39.3625</v>
      </c>
      <c r="AM54" s="29">
        <v>47</v>
      </c>
    </row>
    <row r="55" customHeight="1" spans="1:39">
      <c r="A55" s="12" t="s">
        <v>223</v>
      </c>
      <c r="B55" s="15" t="s">
        <v>224</v>
      </c>
      <c r="C55" s="14">
        <v>84</v>
      </c>
      <c r="D55" s="14">
        <v>75</v>
      </c>
      <c r="E55" s="14">
        <v>87</v>
      </c>
      <c r="F55" s="14">
        <v>61</v>
      </c>
      <c r="G55" s="14">
        <v>75</v>
      </c>
      <c r="H55" s="14">
        <v>91</v>
      </c>
      <c r="I55" s="14">
        <v>92</v>
      </c>
      <c r="J55" s="14">
        <v>95</v>
      </c>
      <c r="K55" s="14">
        <v>60</v>
      </c>
      <c r="L55" s="14">
        <v>84</v>
      </c>
      <c r="M55" s="14">
        <v>88</v>
      </c>
      <c r="N55" s="14">
        <v>63</v>
      </c>
      <c r="O55" s="14">
        <v>65</v>
      </c>
      <c r="P55" s="14">
        <v>84</v>
      </c>
      <c r="Q55" s="14">
        <v>72</v>
      </c>
      <c r="R55" s="14">
        <v>66</v>
      </c>
      <c r="S55" s="14">
        <v>70</v>
      </c>
      <c r="T55" s="14">
        <v>60</v>
      </c>
      <c r="U55" s="14">
        <v>72</v>
      </c>
      <c r="V55" s="14">
        <v>84</v>
      </c>
      <c r="W55" s="14">
        <v>70</v>
      </c>
      <c r="X55" s="17">
        <f t="shared" si="3"/>
        <v>74.5625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22">
        <f t="shared" si="0"/>
        <v>63.378125</v>
      </c>
      <c r="AF55" s="23"/>
      <c r="AG55" s="21"/>
      <c r="AH55" s="23">
        <v>13</v>
      </c>
      <c r="AI55" s="23" t="s">
        <v>225</v>
      </c>
      <c r="AJ55" s="23"/>
      <c r="AK55" s="21"/>
      <c r="AL55" s="30">
        <f t="shared" si="1"/>
        <v>39.326875</v>
      </c>
      <c r="AM55" s="29">
        <v>48</v>
      </c>
    </row>
    <row r="56" customHeight="1" spans="1:39">
      <c r="A56" s="12" t="s">
        <v>226</v>
      </c>
      <c r="B56" s="12" t="s">
        <v>227</v>
      </c>
      <c r="C56" s="14">
        <v>83</v>
      </c>
      <c r="D56" s="14">
        <v>83</v>
      </c>
      <c r="E56" s="14">
        <v>84</v>
      </c>
      <c r="F56" s="14">
        <v>80</v>
      </c>
      <c r="G56" s="14">
        <v>88</v>
      </c>
      <c r="H56" s="14">
        <v>81</v>
      </c>
      <c r="I56" s="14">
        <v>90</v>
      </c>
      <c r="J56" s="14">
        <v>73</v>
      </c>
      <c r="K56" s="14">
        <v>87</v>
      </c>
      <c r="L56" s="14">
        <v>83</v>
      </c>
      <c r="M56" s="14" t="s">
        <v>228</v>
      </c>
      <c r="N56" s="14">
        <v>65</v>
      </c>
      <c r="O56" s="14">
        <v>64</v>
      </c>
      <c r="P56" s="14">
        <v>71</v>
      </c>
      <c r="Q56" s="14">
        <v>64</v>
      </c>
      <c r="R56" s="14">
        <v>54</v>
      </c>
      <c r="S56" s="14">
        <v>67</v>
      </c>
      <c r="T56" s="14">
        <v>62</v>
      </c>
      <c r="U56" s="14">
        <v>76</v>
      </c>
      <c r="V56" s="14">
        <v>83</v>
      </c>
      <c r="W56" s="14">
        <v>74</v>
      </c>
      <c r="X56" s="17">
        <f t="shared" si="3"/>
        <v>74.4583333333333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22">
        <f t="shared" si="0"/>
        <v>63.2895833333333</v>
      </c>
      <c r="AF56" s="23"/>
      <c r="AG56" s="21"/>
      <c r="AH56" s="23">
        <v>12</v>
      </c>
      <c r="AI56" s="23" t="s">
        <v>111</v>
      </c>
      <c r="AJ56" s="23"/>
      <c r="AK56" s="21"/>
      <c r="AL56" s="30">
        <f t="shared" si="1"/>
        <v>39.17375</v>
      </c>
      <c r="AM56" s="29">
        <v>49</v>
      </c>
    </row>
    <row r="57" customHeight="1" spans="1:39">
      <c r="A57" s="12" t="s">
        <v>229</v>
      </c>
      <c r="B57" s="15" t="s">
        <v>230</v>
      </c>
      <c r="C57" s="14">
        <v>78</v>
      </c>
      <c r="D57" s="14">
        <v>80</v>
      </c>
      <c r="E57" s="14">
        <v>88</v>
      </c>
      <c r="F57" s="14">
        <v>71</v>
      </c>
      <c r="G57" s="14">
        <v>93</v>
      </c>
      <c r="H57" s="14">
        <v>77</v>
      </c>
      <c r="I57" s="14">
        <v>85</v>
      </c>
      <c r="J57" s="14">
        <v>90</v>
      </c>
      <c r="K57" s="14">
        <v>45</v>
      </c>
      <c r="L57" s="14">
        <v>82</v>
      </c>
      <c r="M57" s="14">
        <v>82</v>
      </c>
      <c r="N57" s="14">
        <v>65</v>
      </c>
      <c r="O57" s="14">
        <v>70</v>
      </c>
      <c r="P57" s="14">
        <v>79</v>
      </c>
      <c r="Q57" s="14">
        <v>71</v>
      </c>
      <c r="R57" s="14">
        <v>67</v>
      </c>
      <c r="S57" s="14">
        <v>67</v>
      </c>
      <c r="T57" s="14">
        <v>69</v>
      </c>
      <c r="U57" s="14">
        <v>81</v>
      </c>
      <c r="V57" s="14">
        <v>82</v>
      </c>
      <c r="W57" s="14">
        <v>69</v>
      </c>
      <c r="X57" s="17">
        <f t="shared" si="3"/>
        <v>74.4375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22">
        <f t="shared" si="0"/>
        <v>63.271875</v>
      </c>
      <c r="AF57" s="23"/>
      <c r="AG57" s="21"/>
      <c r="AH57" s="23">
        <v>12</v>
      </c>
      <c r="AI57" s="23" t="s">
        <v>231</v>
      </c>
      <c r="AJ57" s="23"/>
      <c r="AK57" s="21"/>
      <c r="AL57" s="30">
        <f t="shared" si="1"/>
        <v>39.163125</v>
      </c>
      <c r="AM57" s="29">
        <v>50</v>
      </c>
    </row>
    <row r="58" customHeight="1" spans="1:39">
      <c r="A58" s="12" t="s">
        <v>232</v>
      </c>
      <c r="B58" s="15" t="s">
        <v>233</v>
      </c>
      <c r="C58" s="14">
        <v>68</v>
      </c>
      <c r="D58" s="14">
        <v>62</v>
      </c>
      <c r="E58" s="14">
        <v>84</v>
      </c>
      <c r="F58" s="14">
        <v>50</v>
      </c>
      <c r="G58" s="14">
        <v>87</v>
      </c>
      <c r="H58" s="14">
        <v>88</v>
      </c>
      <c r="I58" s="14">
        <v>80</v>
      </c>
      <c r="J58" s="14">
        <v>86</v>
      </c>
      <c r="K58" s="14">
        <v>60</v>
      </c>
      <c r="L58" s="14">
        <v>80</v>
      </c>
      <c r="M58" s="14">
        <v>85</v>
      </c>
      <c r="N58" s="14">
        <v>77</v>
      </c>
      <c r="O58" s="14">
        <v>84</v>
      </c>
      <c r="P58" s="14">
        <v>78</v>
      </c>
      <c r="Q58" s="14">
        <v>75</v>
      </c>
      <c r="R58" s="14">
        <v>52</v>
      </c>
      <c r="S58" s="14">
        <v>76</v>
      </c>
      <c r="T58" s="14">
        <v>82</v>
      </c>
      <c r="U58" s="14">
        <v>79</v>
      </c>
      <c r="V58" s="14">
        <v>82</v>
      </c>
      <c r="W58" s="14">
        <v>72</v>
      </c>
      <c r="X58" s="17">
        <f t="shared" si="3"/>
        <v>74.8958333333333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22">
        <f t="shared" si="0"/>
        <v>63.6614583333333</v>
      </c>
      <c r="AF58" s="23"/>
      <c r="AG58" s="21"/>
      <c r="AH58" s="23">
        <v>9</v>
      </c>
      <c r="AI58" s="23" t="s">
        <v>234</v>
      </c>
      <c r="AJ58" s="23"/>
      <c r="AK58" s="21"/>
      <c r="AL58" s="30">
        <f t="shared" si="1"/>
        <v>39.096875</v>
      </c>
      <c r="AM58" s="29">
        <v>51</v>
      </c>
    </row>
    <row r="59" customHeight="1" spans="1:39">
      <c r="A59" s="12" t="s">
        <v>235</v>
      </c>
      <c r="B59" s="15" t="s">
        <v>236</v>
      </c>
      <c r="C59" s="14">
        <v>78</v>
      </c>
      <c r="D59" s="14">
        <v>87</v>
      </c>
      <c r="E59" s="14">
        <v>88</v>
      </c>
      <c r="F59" s="14">
        <v>72</v>
      </c>
      <c r="G59" s="14">
        <v>87</v>
      </c>
      <c r="H59" s="14">
        <v>88</v>
      </c>
      <c r="I59" s="14">
        <v>89</v>
      </c>
      <c r="J59" s="14">
        <v>92</v>
      </c>
      <c r="K59" s="14">
        <v>60</v>
      </c>
      <c r="L59" s="14">
        <v>85</v>
      </c>
      <c r="M59" s="14">
        <v>84</v>
      </c>
      <c r="N59" s="14">
        <v>65</v>
      </c>
      <c r="O59" s="14">
        <v>68</v>
      </c>
      <c r="P59" s="14">
        <v>91</v>
      </c>
      <c r="Q59" s="14">
        <v>75</v>
      </c>
      <c r="R59" s="14">
        <v>67</v>
      </c>
      <c r="S59" s="14">
        <v>52</v>
      </c>
      <c r="T59" s="14">
        <v>42</v>
      </c>
      <c r="U59" s="14">
        <v>73</v>
      </c>
      <c r="V59" s="14">
        <v>79</v>
      </c>
      <c r="W59" s="14">
        <v>69</v>
      </c>
      <c r="X59" s="17">
        <f t="shared" si="3"/>
        <v>73.3541666666667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22">
        <f t="shared" si="0"/>
        <v>62.3510416666667</v>
      </c>
      <c r="AF59" s="23"/>
      <c r="AG59" s="21"/>
      <c r="AH59" s="23">
        <v>16</v>
      </c>
      <c r="AI59" s="23" t="s">
        <v>237</v>
      </c>
      <c r="AJ59" s="23"/>
      <c r="AK59" s="21"/>
      <c r="AL59" s="30">
        <f t="shared" si="1"/>
        <v>39.010625</v>
      </c>
      <c r="AM59" s="29">
        <v>52</v>
      </c>
    </row>
    <row r="60" customHeight="1" spans="1:39">
      <c r="A60" s="33" t="s">
        <v>238</v>
      </c>
      <c r="B60" s="15" t="s">
        <v>239</v>
      </c>
      <c r="C60" s="14">
        <v>76</v>
      </c>
      <c r="D60" s="14">
        <v>76</v>
      </c>
      <c r="E60" s="14">
        <v>90</v>
      </c>
      <c r="F60" s="14">
        <v>64</v>
      </c>
      <c r="G60" s="14">
        <v>86</v>
      </c>
      <c r="H60" s="14">
        <v>81</v>
      </c>
      <c r="I60" s="14">
        <v>87</v>
      </c>
      <c r="J60" s="14">
        <v>89</v>
      </c>
      <c r="K60" s="14">
        <v>54</v>
      </c>
      <c r="L60" s="14">
        <v>92</v>
      </c>
      <c r="M60" s="14">
        <v>87</v>
      </c>
      <c r="N60" s="14">
        <v>60</v>
      </c>
      <c r="O60" s="14">
        <v>67</v>
      </c>
      <c r="P60" s="14">
        <v>90</v>
      </c>
      <c r="Q60" s="14">
        <v>71</v>
      </c>
      <c r="R60" s="14">
        <v>61</v>
      </c>
      <c r="S60" s="14">
        <v>66</v>
      </c>
      <c r="T60" s="14">
        <v>65</v>
      </c>
      <c r="U60" s="14">
        <v>82</v>
      </c>
      <c r="V60" s="14">
        <v>52</v>
      </c>
      <c r="W60" s="14">
        <v>79</v>
      </c>
      <c r="X60" s="17">
        <f t="shared" si="3"/>
        <v>73.3333333333333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22">
        <f t="shared" si="0"/>
        <v>62.3333333333333</v>
      </c>
      <c r="AF60" s="23"/>
      <c r="AG60" s="21"/>
      <c r="AH60" s="23">
        <v>8</v>
      </c>
      <c r="AI60" s="23" t="s">
        <v>194</v>
      </c>
      <c r="AJ60" s="23">
        <v>5</v>
      </c>
      <c r="AK60" s="21" t="s">
        <v>240</v>
      </c>
      <c r="AL60" s="30">
        <f t="shared" si="1"/>
        <v>38.95</v>
      </c>
      <c r="AM60" s="29">
        <v>53</v>
      </c>
    </row>
    <row r="61" customHeight="1" spans="1:39">
      <c r="A61" s="12" t="s">
        <v>241</v>
      </c>
      <c r="B61" s="12" t="s">
        <v>242</v>
      </c>
      <c r="C61" s="14">
        <v>78</v>
      </c>
      <c r="D61" s="14">
        <v>79</v>
      </c>
      <c r="E61" s="14">
        <v>77</v>
      </c>
      <c r="F61" s="14">
        <v>60</v>
      </c>
      <c r="G61" s="14">
        <v>89</v>
      </c>
      <c r="H61" s="14">
        <v>82</v>
      </c>
      <c r="I61" s="14">
        <v>86</v>
      </c>
      <c r="J61" s="14">
        <v>45</v>
      </c>
      <c r="K61" s="14">
        <v>85</v>
      </c>
      <c r="L61" s="14">
        <v>85</v>
      </c>
      <c r="M61" s="14" t="s">
        <v>117</v>
      </c>
      <c r="N61" s="14">
        <v>69</v>
      </c>
      <c r="O61" s="14">
        <v>64</v>
      </c>
      <c r="P61" s="14">
        <v>95</v>
      </c>
      <c r="Q61" s="14">
        <v>75</v>
      </c>
      <c r="R61" s="14">
        <v>68</v>
      </c>
      <c r="S61" s="14">
        <v>70</v>
      </c>
      <c r="T61" s="14">
        <v>72</v>
      </c>
      <c r="U61" s="14">
        <v>82</v>
      </c>
      <c r="V61" s="14">
        <v>81</v>
      </c>
      <c r="W61" s="14">
        <v>71</v>
      </c>
      <c r="X61" s="17">
        <f t="shared" si="3"/>
        <v>73.9791666666667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22">
        <f t="shared" si="0"/>
        <v>62.8822916666667</v>
      </c>
      <c r="AF61" s="23"/>
      <c r="AG61" s="21"/>
      <c r="AH61" s="23">
        <v>12</v>
      </c>
      <c r="AI61" s="23" t="s">
        <v>111</v>
      </c>
      <c r="AJ61" s="23"/>
      <c r="AK61" s="21"/>
      <c r="AL61" s="30">
        <f t="shared" si="1"/>
        <v>38.929375</v>
      </c>
      <c r="AM61" s="29">
        <v>54</v>
      </c>
    </row>
    <row r="62" customHeight="1" spans="1:39">
      <c r="A62" s="12" t="s">
        <v>243</v>
      </c>
      <c r="B62" s="12" t="s">
        <v>244</v>
      </c>
      <c r="C62" s="14">
        <v>69</v>
      </c>
      <c r="D62" s="14">
        <v>75</v>
      </c>
      <c r="E62" s="14">
        <v>89</v>
      </c>
      <c r="F62" s="14">
        <v>60</v>
      </c>
      <c r="G62" s="14">
        <v>84</v>
      </c>
      <c r="H62" s="14">
        <v>87</v>
      </c>
      <c r="I62" s="14">
        <v>85</v>
      </c>
      <c r="J62" s="14">
        <v>65</v>
      </c>
      <c r="K62" s="14">
        <v>89</v>
      </c>
      <c r="L62" s="14">
        <v>78</v>
      </c>
      <c r="M62" s="14" t="s">
        <v>117</v>
      </c>
      <c r="N62" s="14">
        <v>50</v>
      </c>
      <c r="O62" s="14">
        <v>74</v>
      </c>
      <c r="P62" s="14">
        <v>86</v>
      </c>
      <c r="Q62" s="14">
        <v>81</v>
      </c>
      <c r="R62" s="14">
        <v>62</v>
      </c>
      <c r="S62" s="14">
        <v>70</v>
      </c>
      <c r="T62" s="14">
        <v>74</v>
      </c>
      <c r="U62" s="14">
        <v>78</v>
      </c>
      <c r="V62" s="14">
        <v>80</v>
      </c>
      <c r="W62" s="14">
        <v>73</v>
      </c>
      <c r="X62" s="17">
        <f t="shared" si="3"/>
        <v>73.9375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22">
        <f t="shared" si="0"/>
        <v>62.846875</v>
      </c>
      <c r="AF62" s="23"/>
      <c r="AG62" s="21"/>
      <c r="AH62" s="23">
        <v>12</v>
      </c>
      <c r="AI62" s="23" t="s">
        <v>111</v>
      </c>
      <c r="AJ62" s="23"/>
      <c r="AK62" s="21"/>
      <c r="AL62" s="30">
        <f t="shared" si="1"/>
        <v>38.908125</v>
      </c>
      <c r="AM62" s="29">
        <v>55</v>
      </c>
    </row>
    <row r="63" customHeight="1" spans="1:39">
      <c r="A63" s="12" t="s">
        <v>245</v>
      </c>
      <c r="B63" s="12" t="s">
        <v>246</v>
      </c>
      <c r="C63" s="14">
        <v>75</v>
      </c>
      <c r="D63" s="14">
        <v>69</v>
      </c>
      <c r="E63" s="14">
        <v>87</v>
      </c>
      <c r="F63" s="14">
        <v>64</v>
      </c>
      <c r="G63" s="14">
        <v>92</v>
      </c>
      <c r="H63" s="14">
        <v>88</v>
      </c>
      <c r="I63" s="14">
        <v>87</v>
      </c>
      <c r="J63" s="14">
        <v>62</v>
      </c>
      <c r="K63" s="14">
        <v>87</v>
      </c>
      <c r="L63" s="14">
        <v>82</v>
      </c>
      <c r="M63" s="14" t="s">
        <v>123</v>
      </c>
      <c r="N63" s="14">
        <v>43</v>
      </c>
      <c r="O63" s="14">
        <v>78</v>
      </c>
      <c r="P63" s="14">
        <v>96</v>
      </c>
      <c r="Q63" s="14">
        <v>77</v>
      </c>
      <c r="R63" s="14">
        <v>73</v>
      </c>
      <c r="S63" s="14">
        <v>64</v>
      </c>
      <c r="T63" s="14">
        <v>72</v>
      </c>
      <c r="U63" s="14">
        <v>83</v>
      </c>
      <c r="V63" s="14">
        <v>77</v>
      </c>
      <c r="W63" s="14">
        <v>76</v>
      </c>
      <c r="X63" s="17">
        <f t="shared" si="3"/>
        <v>73.6875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22">
        <f t="shared" si="0"/>
        <v>62.634375</v>
      </c>
      <c r="AF63" s="23"/>
      <c r="AG63" s="21"/>
      <c r="AH63" s="23">
        <v>13</v>
      </c>
      <c r="AI63" s="23" t="s">
        <v>167</v>
      </c>
      <c r="AJ63" s="23"/>
      <c r="AK63" s="21"/>
      <c r="AL63" s="30">
        <f t="shared" si="1"/>
        <v>38.880625</v>
      </c>
      <c r="AM63" s="29">
        <v>56</v>
      </c>
    </row>
    <row r="64" customHeight="1" spans="1:39">
      <c r="A64" s="33" t="s">
        <v>247</v>
      </c>
      <c r="B64" s="15" t="s">
        <v>248</v>
      </c>
      <c r="C64" s="14">
        <v>70</v>
      </c>
      <c r="D64" s="14">
        <v>71</v>
      </c>
      <c r="E64" s="14">
        <v>88</v>
      </c>
      <c r="F64" s="14">
        <v>63</v>
      </c>
      <c r="G64" s="14">
        <v>98</v>
      </c>
      <c r="H64" s="14">
        <v>91</v>
      </c>
      <c r="I64" s="14">
        <v>87</v>
      </c>
      <c r="J64" s="14">
        <v>92</v>
      </c>
      <c r="K64" s="14">
        <v>60</v>
      </c>
      <c r="L64" s="14">
        <v>80</v>
      </c>
      <c r="M64" s="14">
        <v>92</v>
      </c>
      <c r="N64" s="14">
        <v>68</v>
      </c>
      <c r="O64" s="14">
        <v>67</v>
      </c>
      <c r="P64" s="14">
        <v>84</v>
      </c>
      <c r="Q64" s="14">
        <v>65</v>
      </c>
      <c r="R64" s="14">
        <v>70</v>
      </c>
      <c r="S64" s="14">
        <v>72</v>
      </c>
      <c r="T64" s="14">
        <v>61</v>
      </c>
      <c r="U64" s="14">
        <v>79</v>
      </c>
      <c r="V64" s="14">
        <v>83</v>
      </c>
      <c r="W64" s="14">
        <v>74</v>
      </c>
      <c r="X64" s="17">
        <f t="shared" si="3"/>
        <v>74.375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22">
        <f t="shared" si="0"/>
        <v>63.21875</v>
      </c>
      <c r="AF64" s="23"/>
      <c r="AG64" s="21"/>
      <c r="AH64" s="23">
        <v>8</v>
      </c>
      <c r="AI64" s="23" t="s">
        <v>194</v>
      </c>
      <c r="AJ64" s="23"/>
      <c r="AK64" s="21"/>
      <c r="AL64" s="30">
        <f t="shared" si="1"/>
        <v>38.73125</v>
      </c>
      <c r="AM64" s="29">
        <v>57</v>
      </c>
    </row>
    <row r="65" customHeight="1" spans="1:39">
      <c r="A65" s="33" t="s">
        <v>249</v>
      </c>
      <c r="B65" s="15" t="s">
        <v>250</v>
      </c>
      <c r="C65" s="14">
        <v>55</v>
      </c>
      <c r="D65" s="14">
        <v>89</v>
      </c>
      <c r="E65" s="14">
        <v>75</v>
      </c>
      <c r="F65" s="14">
        <v>84</v>
      </c>
      <c r="G65" s="14">
        <v>60</v>
      </c>
      <c r="H65" s="14">
        <v>90</v>
      </c>
      <c r="I65" s="14">
        <v>89</v>
      </c>
      <c r="J65" s="14">
        <v>90</v>
      </c>
      <c r="K65" s="14">
        <v>40</v>
      </c>
      <c r="L65" s="14">
        <v>50</v>
      </c>
      <c r="M65" s="14">
        <v>81</v>
      </c>
      <c r="N65" s="14">
        <v>75</v>
      </c>
      <c r="O65" s="14">
        <v>71</v>
      </c>
      <c r="P65" s="14">
        <v>76</v>
      </c>
      <c r="Q65" s="14">
        <v>68</v>
      </c>
      <c r="R65" s="14">
        <v>68</v>
      </c>
      <c r="S65" s="14">
        <v>62</v>
      </c>
      <c r="T65" s="14">
        <v>68</v>
      </c>
      <c r="U65" s="14">
        <v>69</v>
      </c>
      <c r="V65" s="14">
        <v>65</v>
      </c>
      <c r="W65" s="14">
        <v>68</v>
      </c>
      <c r="X65" s="17">
        <f t="shared" si="3"/>
        <v>71.9375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22">
        <f t="shared" si="0"/>
        <v>61.146875</v>
      </c>
      <c r="AF65" s="23">
        <v>0</v>
      </c>
      <c r="AG65" s="21"/>
      <c r="AH65" s="23">
        <v>10</v>
      </c>
      <c r="AI65" s="23" t="s">
        <v>251</v>
      </c>
      <c r="AJ65" s="23">
        <v>7</v>
      </c>
      <c r="AK65" s="21" t="s">
        <v>252</v>
      </c>
      <c r="AL65" s="30">
        <f t="shared" si="1"/>
        <v>38.738125</v>
      </c>
      <c r="AM65" s="29">
        <v>58</v>
      </c>
    </row>
    <row r="66" customHeight="1" spans="1:39">
      <c r="A66" s="33" t="s">
        <v>253</v>
      </c>
      <c r="B66" s="15" t="s">
        <v>254</v>
      </c>
      <c r="C66" s="14">
        <v>77</v>
      </c>
      <c r="D66" s="14">
        <v>79</v>
      </c>
      <c r="E66" s="14">
        <v>89</v>
      </c>
      <c r="F66" s="14">
        <v>84</v>
      </c>
      <c r="G66" s="14">
        <v>76</v>
      </c>
      <c r="H66" s="14">
        <v>83</v>
      </c>
      <c r="I66" s="14">
        <v>87</v>
      </c>
      <c r="J66" s="14">
        <v>92</v>
      </c>
      <c r="K66" s="14">
        <v>83</v>
      </c>
      <c r="L66" s="14">
        <v>83</v>
      </c>
      <c r="M66" s="14">
        <v>87</v>
      </c>
      <c r="N66" s="14">
        <v>52</v>
      </c>
      <c r="O66" s="14">
        <v>66</v>
      </c>
      <c r="P66" s="14">
        <v>92</v>
      </c>
      <c r="Q66" s="14">
        <v>66</v>
      </c>
      <c r="R66" s="14">
        <v>60</v>
      </c>
      <c r="S66" s="14">
        <v>55</v>
      </c>
      <c r="T66" s="14">
        <v>53</v>
      </c>
      <c r="U66" s="14">
        <v>70</v>
      </c>
      <c r="V66" s="14">
        <v>83</v>
      </c>
      <c r="W66" s="14">
        <v>68</v>
      </c>
      <c r="X66" s="17">
        <f t="shared" si="3"/>
        <v>73.125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22">
        <f t="shared" si="0"/>
        <v>62.15625</v>
      </c>
      <c r="AF66" s="23"/>
      <c r="AG66" s="21"/>
      <c r="AH66" s="23">
        <v>12</v>
      </c>
      <c r="AI66" s="23" t="s">
        <v>255</v>
      </c>
      <c r="AJ66" s="23">
        <v>0</v>
      </c>
      <c r="AK66" s="21"/>
      <c r="AL66" s="30">
        <f t="shared" si="1"/>
        <v>38.49375</v>
      </c>
      <c r="AM66" s="29">
        <v>59</v>
      </c>
    </row>
    <row r="67" customHeight="1" spans="1:39">
      <c r="A67" s="33" t="s">
        <v>256</v>
      </c>
      <c r="B67" s="15" t="s">
        <v>257</v>
      </c>
      <c r="C67" s="14">
        <v>68</v>
      </c>
      <c r="D67" s="14">
        <v>80</v>
      </c>
      <c r="E67" s="14">
        <v>92</v>
      </c>
      <c r="F67" s="14">
        <v>60</v>
      </c>
      <c r="G67" s="14">
        <v>98</v>
      </c>
      <c r="H67" s="14">
        <v>88</v>
      </c>
      <c r="I67" s="14">
        <v>89</v>
      </c>
      <c r="J67" s="14">
        <v>89</v>
      </c>
      <c r="K67" s="14">
        <v>88</v>
      </c>
      <c r="L67" s="14">
        <v>80</v>
      </c>
      <c r="M67" s="14">
        <v>86</v>
      </c>
      <c r="N67" s="14">
        <v>56</v>
      </c>
      <c r="O67" s="14">
        <v>66</v>
      </c>
      <c r="P67" s="14">
        <v>92</v>
      </c>
      <c r="Q67" s="14">
        <v>67</v>
      </c>
      <c r="R67" s="14">
        <v>67</v>
      </c>
      <c r="S67" s="14">
        <v>70</v>
      </c>
      <c r="T67" s="14">
        <v>41</v>
      </c>
      <c r="U67" s="14">
        <v>71</v>
      </c>
      <c r="V67" s="14">
        <v>85</v>
      </c>
      <c r="W67" s="14">
        <v>73</v>
      </c>
      <c r="X67" s="17">
        <f t="shared" si="3"/>
        <v>72.6458333333333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22">
        <f t="shared" si="0"/>
        <v>61.7489583333333</v>
      </c>
      <c r="AF67" s="23">
        <v>0</v>
      </c>
      <c r="AG67" s="21"/>
      <c r="AH67" s="23">
        <v>10</v>
      </c>
      <c r="AI67" s="23" t="s">
        <v>258</v>
      </c>
      <c r="AJ67" s="23">
        <v>2</v>
      </c>
      <c r="AK67" s="21" t="s">
        <v>259</v>
      </c>
      <c r="AL67" s="30">
        <f t="shared" si="1"/>
        <v>38.349375</v>
      </c>
      <c r="AM67" s="29">
        <v>60</v>
      </c>
    </row>
    <row r="68" customHeight="1" spans="1:39">
      <c r="A68" s="12" t="s">
        <v>260</v>
      </c>
      <c r="B68" s="15" t="s">
        <v>261</v>
      </c>
      <c r="C68" s="14">
        <v>80</v>
      </c>
      <c r="D68" s="14">
        <v>63</v>
      </c>
      <c r="E68" s="14">
        <v>81</v>
      </c>
      <c r="F68" s="14">
        <v>51</v>
      </c>
      <c r="G68" s="14">
        <v>72</v>
      </c>
      <c r="H68" s="14">
        <v>82</v>
      </c>
      <c r="I68" s="14">
        <v>88</v>
      </c>
      <c r="J68" s="14">
        <v>92</v>
      </c>
      <c r="K68" s="14">
        <v>42</v>
      </c>
      <c r="L68" s="14">
        <v>84</v>
      </c>
      <c r="M68" s="14">
        <v>81</v>
      </c>
      <c r="N68" s="14">
        <v>68</v>
      </c>
      <c r="O68" s="14">
        <v>79</v>
      </c>
      <c r="P68" s="14">
        <v>90</v>
      </c>
      <c r="Q68" s="14">
        <v>75</v>
      </c>
      <c r="R68" s="14">
        <v>45</v>
      </c>
      <c r="S68" s="14">
        <v>76</v>
      </c>
      <c r="T68" s="14">
        <v>70</v>
      </c>
      <c r="U68" s="14">
        <v>80</v>
      </c>
      <c r="V68" s="14">
        <v>82</v>
      </c>
      <c r="W68" s="14">
        <v>69</v>
      </c>
      <c r="X68" s="17">
        <f t="shared" si="3"/>
        <v>72.8958333333333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22">
        <f t="shared" si="0"/>
        <v>61.9614583333333</v>
      </c>
      <c r="AF68" s="23"/>
      <c r="AG68" s="21"/>
      <c r="AH68" s="23">
        <v>11</v>
      </c>
      <c r="AI68" s="23" t="s">
        <v>262</v>
      </c>
      <c r="AJ68" s="23"/>
      <c r="AK68" s="21"/>
      <c r="AL68" s="30">
        <f t="shared" si="1"/>
        <v>38.276875</v>
      </c>
      <c r="AM68" s="29">
        <v>61</v>
      </c>
    </row>
    <row r="69" customHeight="1" spans="1:39">
      <c r="A69" s="33" t="s">
        <v>263</v>
      </c>
      <c r="B69" s="15" t="s">
        <v>264</v>
      </c>
      <c r="C69" s="14">
        <v>78</v>
      </c>
      <c r="D69" s="14">
        <v>72</v>
      </c>
      <c r="E69" s="14">
        <v>78</v>
      </c>
      <c r="F69" s="14">
        <v>52</v>
      </c>
      <c r="G69" s="14">
        <v>98</v>
      </c>
      <c r="H69" s="14">
        <v>88</v>
      </c>
      <c r="I69" s="14">
        <v>83</v>
      </c>
      <c r="J69" s="14">
        <v>88</v>
      </c>
      <c r="K69" s="14">
        <v>60</v>
      </c>
      <c r="L69" s="14">
        <v>80</v>
      </c>
      <c r="M69" s="14">
        <v>78</v>
      </c>
      <c r="N69" s="14">
        <v>60</v>
      </c>
      <c r="O69" s="14">
        <v>65</v>
      </c>
      <c r="P69" s="14">
        <v>84</v>
      </c>
      <c r="Q69" s="14">
        <v>77</v>
      </c>
      <c r="R69" s="14">
        <v>63</v>
      </c>
      <c r="S69" s="14">
        <v>63</v>
      </c>
      <c r="T69" s="14">
        <v>65</v>
      </c>
      <c r="U69" s="14">
        <v>78</v>
      </c>
      <c r="V69" s="14">
        <v>81</v>
      </c>
      <c r="W69" s="14">
        <v>65</v>
      </c>
      <c r="X69" s="17">
        <f t="shared" si="3"/>
        <v>71.8958333333333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22">
        <f t="shared" si="0"/>
        <v>61.1114583333333</v>
      </c>
      <c r="AF69" s="23"/>
      <c r="AG69" s="21"/>
      <c r="AH69" s="23">
        <v>8</v>
      </c>
      <c r="AI69" s="23" t="s">
        <v>194</v>
      </c>
      <c r="AJ69" s="23">
        <v>5</v>
      </c>
      <c r="AK69" s="21" t="s">
        <v>265</v>
      </c>
      <c r="AL69" s="30">
        <f t="shared" si="1"/>
        <v>38.216875</v>
      </c>
      <c r="AM69" s="29">
        <v>62</v>
      </c>
    </row>
    <row r="70" customHeight="1" spans="1:39">
      <c r="A70" s="12" t="s">
        <v>266</v>
      </c>
      <c r="B70" s="12" t="s">
        <v>267</v>
      </c>
      <c r="C70" s="14">
        <v>69</v>
      </c>
      <c r="D70" s="14">
        <v>79</v>
      </c>
      <c r="E70" s="14">
        <v>83</v>
      </c>
      <c r="F70" s="14">
        <v>61</v>
      </c>
      <c r="G70" s="14">
        <v>96</v>
      </c>
      <c r="H70" s="14">
        <v>91</v>
      </c>
      <c r="I70" s="14">
        <v>78</v>
      </c>
      <c r="J70" s="14">
        <v>60</v>
      </c>
      <c r="K70" s="14">
        <v>92</v>
      </c>
      <c r="L70" s="14">
        <v>84</v>
      </c>
      <c r="M70" s="14">
        <v>64</v>
      </c>
      <c r="N70" s="14">
        <v>60</v>
      </c>
      <c r="O70" s="14">
        <v>94</v>
      </c>
      <c r="P70" s="14">
        <v>68</v>
      </c>
      <c r="Q70" s="14">
        <v>64</v>
      </c>
      <c r="R70" s="14">
        <v>71</v>
      </c>
      <c r="S70" s="14">
        <v>53</v>
      </c>
      <c r="T70" s="14">
        <v>77</v>
      </c>
      <c r="U70" s="14">
        <v>85</v>
      </c>
      <c r="V70" s="14">
        <v>64</v>
      </c>
      <c r="W70" s="14">
        <v>87</v>
      </c>
      <c r="X70" s="17">
        <f t="shared" si="3"/>
        <v>73.2083333333333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22">
        <f t="shared" si="0"/>
        <v>62.2270833333333</v>
      </c>
      <c r="AF70" s="23"/>
      <c r="AG70" s="23"/>
      <c r="AH70" s="23"/>
      <c r="AI70" s="23"/>
      <c r="AJ70" s="23">
        <v>4</v>
      </c>
      <c r="AK70" s="32" t="s">
        <v>268</v>
      </c>
      <c r="AL70" s="30">
        <f t="shared" si="1"/>
        <v>37.93625</v>
      </c>
      <c r="AM70" s="29">
        <v>63</v>
      </c>
    </row>
    <row r="71" customHeight="1" spans="1:39">
      <c r="A71" s="12" t="s">
        <v>269</v>
      </c>
      <c r="B71" s="13" t="s">
        <v>270</v>
      </c>
      <c r="C71" s="14">
        <v>74</v>
      </c>
      <c r="D71" s="14">
        <v>76</v>
      </c>
      <c r="E71" s="14">
        <v>80</v>
      </c>
      <c r="F71" s="14">
        <v>76</v>
      </c>
      <c r="G71" s="14">
        <v>88</v>
      </c>
      <c r="H71" s="14">
        <v>84</v>
      </c>
      <c r="I71" s="14">
        <v>80</v>
      </c>
      <c r="J71" s="14">
        <v>89</v>
      </c>
      <c r="K71" s="14">
        <v>57</v>
      </c>
      <c r="L71" s="14">
        <v>92</v>
      </c>
      <c r="M71" s="14">
        <v>82</v>
      </c>
      <c r="N71" s="14">
        <v>60</v>
      </c>
      <c r="O71" s="14">
        <v>71</v>
      </c>
      <c r="P71" s="14">
        <v>81</v>
      </c>
      <c r="Q71" s="14">
        <v>65</v>
      </c>
      <c r="R71" s="14">
        <v>54</v>
      </c>
      <c r="S71" s="14">
        <v>71</v>
      </c>
      <c r="T71" s="14">
        <v>63</v>
      </c>
      <c r="U71" s="14">
        <v>51</v>
      </c>
      <c r="V71" s="14">
        <v>81</v>
      </c>
      <c r="W71" s="14">
        <v>75</v>
      </c>
      <c r="X71" s="17">
        <f t="shared" si="3"/>
        <v>72.75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20">
        <f t="shared" si="0"/>
        <v>61.8375</v>
      </c>
      <c r="AF71" s="21"/>
      <c r="AG71" s="21"/>
      <c r="AH71" s="21">
        <v>8</v>
      </c>
      <c r="AI71" s="21" t="s">
        <v>148</v>
      </c>
      <c r="AJ71" s="21"/>
      <c r="AK71" s="21"/>
      <c r="AL71" s="28">
        <f t="shared" si="1"/>
        <v>37.9025</v>
      </c>
      <c r="AM71" s="29">
        <v>64</v>
      </c>
    </row>
    <row r="72" customHeight="1" spans="1:39">
      <c r="A72" s="33" t="s">
        <v>271</v>
      </c>
      <c r="B72" s="15" t="s">
        <v>272</v>
      </c>
      <c r="C72" s="14">
        <v>85</v>
      </c>
      <c r="D72" s="14">
        <v>60</v>
      </c>
      <c r="E72" s="14">
        <v>91</v>
      </c>
      <c r="F72" s="14">
        <v>60</v>
      </c>
      <c r="G72" s="14">
        <v>90</v>
      </c>
      <c r="H72" s="14">
        <v>80</v>
      </c>
      <c r="I72" s="14">
        <v>83</v>
      </c>
      <c r="J72" s="14">
        <v>87</v>
      </c>
      <c r="K72" s="14">
        <v>47</v>
      </c>
      <c r="L72" s="14">
        <v>92</v>
      </c>
      <c r="M72" s="14">
        <v>90</v>
      </c>
      <c r="N72" s="14">
        <v>46</v>
      </c>
      <c r="O72" s="14">
        <v>69</v>
      </c>
      <c r="P72" s="14">
        <v>81</v>
      </c>
      <c r="Q72" s="14">
        <v>79</v>
      </c>
      <c r="R72" s="14">
        <v>67</v>
      </c>
      <c r="S72" s="14">
        <v>69</v>
      </c>
      <c r="T72" s="14">
        <v>67</v>
      </c>
      <c r="U72" s="14">
        <v>73</v>
      </c>
      <c r="V72" s="14">
        <v>85</v>
      </c>
      <c r="W72" s="14">
        <v>74</v>
      </c>
      <c r="X72" s="17">
        <f t="shared" si="3"/>
        <v>72.5416666666667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22">
        <f t="shared" ref="AE72:AE81" si="4">(X72*0.85+(Y72+Z72+AA72+AB72-AC72-AD72)*0.15)</f>
        <v>61.6604166666667</v>
      </c>
      <c r="AF72" s="23"/>
      <c r="AG72" s="21"/>
      <c r="AH72" s="23">
        <v>8</v>
      </c>
      <c r="AI72" s="23" t="s">
        <v>148</v>
      </c>
      <c r="AJ72" s="23"/>
      <c r="AK72" s="21"/>
      <c r="AL72" s="30">
        <f t="shared" ref="AL72:AL81" si="5">AE72*0.6+AF72*0.15+AH72*0.1+AJ72*0.15</f>
        <v>37.79625</v>
      </c>
      <c r="AM72" s="29">
        <v>65</v>
      </c>
    </row>
    <row r="73" customHeight="1" spans="1:39">
      <c r="A73" s="12" t="s">
        <v>273</v>
      </c>
      <c r="B73" s="12" t="s">
        <v>274</v>
      </c>
      <c r="C73" s="14">
        <v>82</v>
      </c>
      <c r="D73" s="14">
        <v>69</v>
      </c>
      <c r="E73" s="14">
        <v>97</v>
      </c>
      <c r="F73" s="14">
        <v>51</v>
      </c>
      <c r="G73" s="14">
        <v>83</v>
      </c>
      <c r="H73" s="14">
        <v>84</v>
      </c>
      <c r="I73" s="14">
        <v>84</v>
      </c>
      <c r="J73" s="14">
        <v>60</v>
      </c>
      <c r="K73" s="14">
        <v>92</v>
      </c>
      <c r="L73" s="14">
        <v>76</v>
      </c>
      <c r="M73" s="14" t="s">
        <v>181</v>
      </c>
      <c r="N73" s="14">
        <v>41</v>
      </c>
      <c r="O73" s="14">
        <v>64</v>
      </c>
      <c r="P73" s="14">
        <v>91</v>
      </c>
      <c r="Q73" s="14">
        <v>71</v>
      </c>
      <c r="R73" s="14">
        <v>65</v>
      </c>
      <c r="S73" s="14">
        <v>60</v>
      </c>
      <c r="T73" s="14">
        <v>67</v>
      </c>
      <c r="U73" s="14">
        <v>70</v>
      </c>
      <c r="V73" s="14">
        <v>84</v>
      </c>
      <c r="W73" s="14">
        <v>65</v>
      </c>
      <c r="X73" s="17">
        <f t="shared" si="3"/>
        <v>70.25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22">
        <f t="shared" si="4"/>
        <v>59.7125</v>
      </c>
      <c r="AF73" s="23"/>
      <c r="AG73" s="21"/>
      <c r="AH73" s="23">
        <v>12</v>
      </c>
      <c r="AI73" s="23" t="s">
        <v>111</v>
      </c>
      <c r="AJ73" s="23"/>
      <c r="AK73" s="21"/>
      <c r="AL73" s="30">
        <f t="shared" si="5"/>
        <v>37.0275</v>
      </c>
      <c r="AM73" s="29">
        <v>66</v>
      </c>
    </row>
    <row r="74" customHeight="1" spans="1:39">
      <c r="A74" s="33" t="s">
        <v>275</v>
      </c>
      <c r="B74" s="12" t="s">
        <v>276</v>
      </c>
      <c r="C74" s="14">
        <v>68</v>
      </c>
      <c r="D74" s="14">
        <v>88</v>
      </c>
      <c r="E74" s="14">
        <v>82</v>
      </c>
      <c r="F74" s="14">
        <v>65</v>
      </c>
      <c r="G74" s="14">
        <v>80</v>
      </c>
      <c r="H74" s="14">
        <v>83</v>
      </c>
      <c r="I74" s="14">
        <v>82</v>
      </c>
      <c r="J74" s="14">
        <v>60</v>
      </c>
      <c r="K74" s="14">
        <v>88</v>
      </c>
      <c r="L74" s="14">
        <v>69</v>
      </c>
      <c r="M74" s="14" t="s">
        <v>181</v>
      </c>
      <c r="N74" s="14">
        <v>54</v>
      </c>
      <c r="O74" s="14">
        <v>69</v>
      </c>
      <c r="P74" s="14">
        <v>75</v>
      </c>
      <c r="Q74" s="14">
        <v>67</v>
      </c>
      <c r="R74" s="14">
        <v>64</v>
      </c>
      <c r="S74" s="14">
        <v>65</v>
      </c>
      <c r="T74" s="14">
        <v>57</v>
      </c>
      <c r="U74" s="14">
        <v>69</v>
      </c>
      <c r="V74" s="14">
        <v>84</v>
      </c>
      <c r="W74" s="14">
        <v>65</v>
      </c>
      <c r="X74" s="17">
        <f t="shared" si="3"/>
        <v>70.3958333333333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22">
        <f t="shared" si="4"/>
        <v>59.8364583333333</v>
      </c>
      <c r="AF74" s="23"/>
      <c r="AG74" s="21"/>
      <c r="AH74" s="23">
        <v>12</v>
      </c>
      <c r="AI74" s="23" t="s">
        <v>111</v>
      </c>
      <c r="AJ74" s="23"/>
      <c r="AK74" s="21"/>
      <c r="AL74" s="30">
        <f t="shared" si="5"/>
        <v>37.101875</v>
      </c>
      <c r="AM74" s="29">
        <v>67</v>
      </c>
    </row>
    <row r="75" customHeight="1" spans="1:39">
      <c r="A75" s="33" t="s">
        <v>277</v>
      </c>
      <c r="B75" s="15" t="s">
        <v>278</v>
      </c>
      <c r="C75" s="14">
        <v>77</v>
      </c>
      <c r="D75" s="14">
        <v>70</v>
      </c>
      <c r="E75" s="14">
        <v>65</v>
      </c>
      <c r="F75" s="14">
        <v>45</v>
      </c>
      <c r="G75" s="14">
        <v>99</v>
      </c>
      <c r="H75" s="14">
        <v>80</v>
      </c>
      <c r="I75" s="14">
        <v>90</v>
      </c>
      <c r="J75" s="14">
        <v>89</v>
      </c>
      <c r="K75" s="14">
        <v>37</v>
      </c>
      <c r="L75" s="14">
        <v>85</v>
      </c>
      <c r="M75" s="14">
        <v>78</v>
      </c>
      <c r="N75" s="14">
        <v>53</v>
      </c>
      <c r="O75" s="14">
        <v>67</v>
      </c>
      <c r="P75" s="14">
        <v>60</v>
      </c>
      <c r="Q75" s="14">
        <v>66</v>
      </c>
      <c r="R75" s="14">
        <v>68</v>
      </c>
      <c r="S75" s="14">
        <v>72</v>
      </c>
      <c r="T75" s="14">
        <v>60</v>
      </c>
      <c r="U75" s="14">
        <v>72</v>
      </c>
      <c r="V75" s="14">
        <v>82</v>
      </c>
      <c r="W75" s="14">
        <v>73</v>
      </c>
      <c r="X75" s="17">
        <f t="shared" si="3"/>
        <v>68.7916666666667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22">
        <f t="shared" si="4"/>
        <v>58.4729166666667</v>
      </c>
      <c r="AF75" s="23"/>
      <c r="AG75" s="21"/>
      <c r="AH75" s="23">
        <v>8</v>
      </c>
      <c r="AI75" s="23" t="s">
        <v>148</v>
      </c>
      <c r="AJ75" s="23">
        <v>8</v>
      </c>
      <c r="AK75" s="21" t="s">
        <v>120</v>
      </c>
      <c r="AL75" s="30">
        <f t="shared" si="5"/>
        <v>37.08375</v>
      </c>
      <c r="AM75" s="29">
        <v>68</v>
      </c>
    </row>
    <row r="76" customHeight="1" spans="1:39">
      <c r="A76" s="12" t="s">
        <v>279</v>
      </c>
      <c r="B76" s="12" t="s">
        <v>280</v>
      </c>
      <c r="C76" s="14">
        <v>70</v>
      </c>
      <c r="D76" s="14">
        <v>82</v>
      </c>
      <c r="E76" s="14">
        <v>74</v>
      </c>
      <c r="F76" s="14">
        <v>60</v>
      </c>
      <c r="G76" s="14">
        <v>78</v>
      </c>
      <c r="H76" s="14">
        <v>89</v>
      </c>
      <c r="I76" s="14">
        <v>85</v>
      </c>
      <c r="J76" s="14">
        <v>43</v>
      </c>
      <c r="K76" s="14">
        <v>90</v>
      </c>
      <c r="L76" s="14">
        <v>77</v>
      </c>
      <c r="M76" s="14">
        <v>71</v>
      </c>
      <c r="N76" s="14">
        <v>60</v>
      </c>
      <c r="O76" s="14">
        <v>90</v>
      </c>
      <c r="P76" s="14">
        <v>60</v>
      </c>
      <c r="Q76" s="14">
        <v>60</v>
      </c>
      <c r="R76" s="14">
        <v>64</v>
      </c>
      <c r="S76" s="14">
        <v>40</v>
      </c>
      <c r="T76" s="14">
        <v>78</v>
      </c>
      <c r="U76" s="14">
        <v>83</v>
      </c>
      <c r="V76" s="14">
        <v>78</v>
      </c>
      <c r="W76" s="14">
        <v>88</v>
      </c>
      <c r="X76" s="17">
        <f t="shared" si="3"/>
        <v>70.2916666666667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22">
        <f t="shared" si="4"/>
        <v>59.7479166666667</v>
      </c>
      <c r="AF76" s="23"/>
      <c r="AG76" s="23"/>
      <c r="AH76" s="23"/>
      <c r="AI76" s="23"/>
      <c r="AJ76" s="23">
        <v>8</v>
      </c>
      <c r="AK76" s="23" t="s">
        <v>281</v>
      </c>
      <c r="AL76" s="30">
        <f t="shared" si="5"/>
        <v>37.04875</v>
      </c>
      <c r="AM76" s="29">
        <v>69</v>
      </c>
    </row>
    <row r="77" customHeight="1" spans="1:39">
      <c r="A77" s="12" t="s">
        <v>282</v>
      </c>
      <c r="B77" s="12" t="s">
        <v>283</v>
      </c>
      <c r="C77" s="14">
        <v>76</v>
      </c>
      <c r="D77" s="14">
        <v>83</v>
      </c>
      <c r="E77" s="14">
        <v>82</v>
      </c>
      <c r="F77" s="14">
        <v>50</v>
      </c>
      <c r="G77" s="14">
        <v>69</v>
      </c>
      <c r="H77" s="14">
        <v>81</v>
      </c>
      <c r="I77" s="14">
        <v>86</v>
      </c>
      <c r="J77" s="14">
        <v>46</v>
      </c>
      <c r="K77" s="14">
        <v>91</v>
      </c>
      <c r="L77" s="14">
        <v>74</v>
      </c>
      <c r="M77" s="14" t="s">
        <v>284</v>
      </c>
      <c r="N77" s="14">
        <v>60</v>
      </c>
      <c r="O77" s="14">
        <v>63</v>
      </c>
      <c r="P77" s="14">
        <v>76</v>
      </c>
      <c r="Q77" s="14">
        <v>75</v>
      </c>
      <c r="R77" s="14">
        <v>61</v>
      </c>
      <c r="S77" s="14">
        <v>64</v>
      </c>
      <c r="T77" s="14">
        <v>64</v>
      </c>
      <c r="U77" s="14">
        <v>71</v>
      </c>
      <c r="V77" s="14">
        <v>78</v>
      </c>
      <c r="W77" s="14">
        <v>75</v>
      </c>
      <c r="X77" s="17">
        <f t="shared" si="3"/>
        <v>69.9583333333333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22">
        <f t="shared" si="4"/>
        <v>59.4645833333333</v>
      </c>
      <c r="AF77" s="23"/>
      <c r="AG77" s="21"/>
      <c r="AH77" s="23">
        <v>13</v>
      </c>
      <c r="AI77" s="23" t="s">
        <v>167</v>
      </c>
      <c r="AJ77" s="23"/>
      <c r="AK77" s="21"/>
      <c r="AL77" s="30">
        <f t="shared" si="5"/>
        <v>36.97875</v>
      </c>
      <c r="AM77" s="29">
        <v>70</v>
      </c>
    </row>
    <row r="78" customHeight="1" spans="1:39">
      <c r="A78" s="33" t="s">
        <v>285</v>
      </c>
      <c r="B78" s="15" t="s">
        <v>286</v>
      </c>
      <c r="C78" s="14">
        <v>65</v>
      </c>
      <c r="D78" s="14">
        <v>74</v>
      </c>
      <c r="E78" s="14">
        <v>82</v>
      </c>
      <c r="F78" s="14">
        <v>92</v>
      </c>
      <c r="G78" s="14">
        <v>89</v>
      </c>
      <c r="H78" s="14">
        <v>87</v>
      </c>
      <c r="I78" s="14">
        <v>88</v>
      </c>
      <c r="J78" s="14">
        <v>87</v>
      </c>
      <c r="K78" s="14">
        <v>73</v>
      </c>
      <c r="L78" s="14">
        <v>80</v>
      </c>
      <c r="M78" s="14">
        <v>79</v>
      </c>
      <c r="N78" s="14">
        <v>54</v>
      </c>
      <c r="O78" s="14">
        <v>69</v>
      </c>
      <c r="P78" s="14">
        <v>80</v>
      </c>
      <c r="Q78" s="14">
        <v>61</v>
      </c>
      <c r="R78" s="14">
        <v>68</v>
      </c>
      <c r="S78" s="14">
        <v>64</v>
      </c>
      <c r="T78" s="14">
        <v>39</v>
      </c>
      <c r="U78" s="14">
        <v>47</v>
      </c>
      <c r="V78" s="14">
        <v>86</v>
      </c>
      <c r="W78" s="14">
        <v>78</v>
      </c>
      <c r="X78" s="17">
        <f t="shared" si="3"/>
        <v>70.875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22">
        <f t="shared" si="4"/>
        <v>60.24375</v>
      </c>
      <c r="AF78" s="23">
        <v>0</v>
      </c>
      <c r="AG78" s="21"/>
      <c r="AH78" s="23">
        <v>8</v>
      </c>
      <c r="AI78" s="23" t="s">
        <v>148</v>
      </c>
      <c r="AJ78" s="23">
        <v>0</v>
      </c>
      <c r="AK78" s="21"/>
      <c r="AL78" s="30">
        <f t="shared" si="5"/>
        <v>36.94625</v>
      </c>
      <c r="AM78" s="29">
        <v>71</v>
      </c>
    </row>
    <row r="79" customHeight="1" spans="1:39">
      <c r="A79" s="33" t="s">
        <v>287</v>
      </c>
      <c r="B79" s="12" t="s">
        <v>288</v>
      </c>
      <c r="C79" s="14">
        <v>63</v>
      </c>
      <c r="D79" s="14">
        <v>79</v>
      </c>
      <c r="E79" s="14">
        <v>87</v>
      </c>
      <c r="F79" s="14">
        <v>60</v>
      </c>
      <c r="G79" s="14">
        <v>86</v>
      </c>
      <c r="H79" s="14">
        <v>75</v>
      </c>
      <c r="I79" s="14">
        <v>85</v>
      </c>
      <c r="J79" s="14">
        <v>46</v>
      </c>
      <c r="K79" s="14">
        <v>93</v>
      </c>
      <c r="L79" s="14">
        <v>69</v>
      </c>
      <c r="M79" s="14" t="s">
        <v>289</v>
      </c>
      <c r="N79" s="14">
        <v>47</v>
      </c>
      <c r="O79" s="14">
        <v>66</v>
      </c>
      <c r="P79" s="14">
        <v>91</v>
      </c>
      <c r="Q79" s="14">
        <v>76</v>
      </c>
      <c r="R79" s="14">
        <v>63</v>
      </c>
      <c r="S79" s="14">
        <v>51</v>
      </c>
      <c r="T79" s="14">
        <v>69</v>
      </c>
      <c r="U79" s="14">
        <v>68</v>
      </c>
      <c r="V79" s="14">
        <v>80</v>
      </c>
      <c r="W79" s="14">
        <v>69</v>
      </c>
      <c r="X79" s="17">
        <f t="shared" si="3"/>
        <v>68.8958333333333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22">
        <f t="shared" si="4"/>
        <v>58.5614583333333</v>
      </c>
      <c r="AF79" s="23"/>
      <c r="AG79" s="21"/>
      <c r="AH79" s="23">
        <v>12</v>
      </c>
      <c r="AI79" s="23" t="s">
        <v>111</v>
      </c>
      <c r="AJ79" s="23"/>
      <c r="AK79" s="21"/>
      <c r="AL79" s="30">
        <f t="shared" si="5"/>
        <v>36.336875</v>
      </c>
      <c r="AM79" s="29">
        <v>72</v>
      </c>
    </row>
    <row r="80" customHeight="1" spans="1:39">
      <c r="A80" s="12" t="s">
        <v>290</v>
      </c>
      <c r="B80" s="12" t="s">
        <v>291</v>
      </c>
      <c r="C80" s="14">
        <v>77</v>
      </c>
      <c r="D80" s="14">
        <v>80</v>
      </c>
      <c r="E80" s="14">
        <v>88</v>
      </c>
      <c r="F80" s="14">
        <v>61</v>
      </c>
      <c r="G80" s="14">
        <v>82</v>
      </c>
      <c r="H80" s="14">
        <v>82</v>
      </c>
      <c r="I80" s="14">
        <v>87</v>
      </c>
      <c r="J80" s="14">
        <v>53</v>
      </c>
      <c r="K80" s="14">
        <v>58</v>
      </c>
      <c r="L80" s="14">
        <v>79</v>
      </c>
      <c r="M80" s="14" t="s">
        <v>218</v>
      </c>
      <c r="N80" s="14">
        <v>62</v>
      </c>
      <c r="O80" s="14">
        <v>71</v>
      </c>
      <c r="P80" s="14">
        <v>0</v>
      </c>
      <c r="Q80" s="14">
        <v>74</v>
      </c>
      <c r="R80" s="14">
        <v>54</v>
      </c>
      <c r="S80" s="14">
        <v>53</v>
      </c>
      <c r="T80" s="14">
        <v>65</v>
      </c>
      <c r="U80" s="14">
        <v>76</v>
      </c>
      <c r="V80" s="14">
        <v>60</v>
      </c>
      <c r="W80" s="14">
        <v>73</v>
      </c>
      <c r="X80" s="17">
        <f t="shared" si="3"/>
        <v>68.2916666666667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22">
        <f t="shared" si="4"/>
        <v>58.0479166666667</v>
      </c>
      <c r="AF80" s="23"/>
      <c r="AG80" s="21"/>
      <c r="AH80" s="23">
        <v>12</v>
      </c>
      <c r="AI80" s="23" t="s">
        <v>111</v>
      </c>
      <c r="AJ80" s="23"/>
      <c r="AK80" s="21"/>
      <c r="AL80" s="30">
        <f t="shared" si="5"/>
        <v>36.02875</v>
      </c>
      <c r="AM80" s="29">
        <v>73</v>
      </c>
    </row>
    <row r="81" customHeight="1" spans="1:39">
      <c r="A81" s="33" t="s">
        <v>292</v>
      </c>
      <c r="B81" s="15" t="s">
        <v>293</v>
      </c>
      <c r="C81" s="14">
        <v>63</v>
      </c>
      <c r="D81" s="14">
        <v>80</v>
      </c>
      <c r="E81" s="14">
        <v>72</v>
      </c>
      <c r="F81" s="14">
        <v>70</v>
      </c>
      <c r="G81" s="14">
        <v>68</v>
      </c>
      <c r="H81" s="14">
        <v>71</v>
      </c>
      <c r="I81" s="14">
        <v>91</v>
      </c>
      <c r="J81" s="14">
        <v>92</v>
      </c>
      <c r="K81" s="14">
        <v>32</v>
      </c>
      <c r="L81" s="14">
        <v>50</v>
      </c>
      <c r="M81" s="14">
        <v>84</v>
      </c>
      <c r="N81" s="14">
        <v>52</v>
      </c>
      <c r="O81" s="14">
        <v>68</v>
      </c>
      <c r="P81" s="14">
        <v>71</v>
      </c>
      <c r="Q81" s="14">
        <v>67</v>
      </c>
      <c r="R81" s="14">
        <v>69</v>
      </c>
      <c r="S81" s="14">
        <v>66</v>
      </c>
      <c r="T81" s="14">
        <v>51</v>
      </c>
      <c r="U81" s="14">
        <v>22</v>
      </c>
      <c r="V81" s="14">
        <v>78</v>
      </c>
      <c r="W81" s="14">
        <v>69</v>
      </c>
      <c r="X81" s="17">
        <f t="shared" si="3"/>
        <v>66.1666666666667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22">
        <f t="shared" si="4"/>
        <v>56.2416666666667</v>
      </c>
      <c r="AF81" s="23">
        <v>0</v>
      </c>
      <c r="AG81" s="21"/>
      <c r="AH81" s="23">
        <v>8</v>
      </c>
      <c r="AI81" s="23" t="s">
        <v>148</v>
      </c>
      <c r="AJ81" s="23">
        <v>0</v>
      </c>
      <c r="AK81" s="21"/>
      <c r="AL81" s="30">
        <f t="shared" si="5"/>
        <v>34.545</v>
      </c>
      <c r="AM81" s="29">
        <v>74</v>
      </c>
    </row>
    <row r="82" customHeight="1" spans="1:39">
      <c r="A82" s="3" t="s">
        <v>294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</row>
    <row r="83" customHeight="1" spans="1:39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</row>
    <row r="84" customHeight="1" spans="31:31">
      <c r="AE84" s="5"/>
    </row>
    <row r="85" customHeight="1" spans="31:31">
      <c r="AE85" s="5"/>
    </row>
  </sheetData>
  <mergeCells count="48">
    <mergeCell ref="A1:AM1"/>
    <mergeCell ref="B4:AE4"/>
    <mergeCell ref="AF4:AG4"/>
    <mergeCell ref="AH4:AI4"/>
    <mergeCell ref="AJ4:AK4"/>
    <mergeCell ref="Y7:AB7"/>
    <mergeCell ref="AC7:AD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7"/>
    <mergeCell ref="Y5:Y6"/>
    <mergeCell ref="Z5:Z6"/>
    <mergeCell ref="AA5:AA6"/>
    <mergeCell ref="AB5:AB6"/>
    <mergeCell ref="AC5:AC6"/>
    <mergeCell ref="AD5:AD6"/>
    <mergeCell ref="AE5:AE7"/>
    <mergeCell ref="AF5:AF7"/>
    <mergeCell ref="AG5:AG7"/>
    <mergeCell ref="AH5:AH7"/>
    <mergeCell ref="AI5:AI7"/>
    <mergeCell ref="AJ5:AJ7"/>
    <mergeCell ref="AK5:AK7"/>
    <mergeCell ref="AL4:AL7"/>
    <mergeCell ref="AM4:AM7"/>
    <mergeCell ref="A2:AM3"/>
    <mergeCell ref="A82:AM83"/>
  </mergeCells>
  <conditionalFormatting sqref="C8:W81">
    <cfRule type="cellIs" dxfId="0" priority="1" stopIfTrue="1" operator="lessThan">
      <formula>60</formula>
    </cfRule>
  </conditionalFormatting>
  <printOptions horizontalCentered="1"/>
  <pageMargins left="0.393700787401575" right="0.393700787401575" top="0.748031496062992" bottom="0.748031496062992" header="0.31496062992126" footer="0.31496062992126"/>
  <pageSetup paperSize="9" scale="5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22"/>
  <sheetViews>
    <sheetView workbookViewId="0">
      <selection activeCell="B22" sqref="B1:B22"/>
    </sheetView>
  </sheetViews>
  <sheetFormatPr defaultColWidth="9" defaultRowHeight="13.5" outlineLevelCol="1"/>
  <sheetData>
    <row r="1" spans="2:2">
      <c r="B1" s="1">
        <v>2</v>
      </c>
    </row>
    <row r="2" spans="2:2">
      <c r="B2" s="1">
        <v>3</v>
      </c>
    </row>
    <row r="3" spans="2:2">
      <c r="B3" s="1">
        <v>2</v>
      </c>
    </row>
    <row r="4" spans="2:2">
      <c r="B4" s="1">
        <v>3</v>
      </c>
    </row>
    <row r="5" spans="2:2">
      <c r="B5" s="1">
        <v>2</v>
      </c>
    </row>
    <row r="6" spans="2:2">
      <c r="B6" s="1">
        <v>1</v>
      </c>
    </row>
    <row r="7" spans="2:2">
      <c r="B7" s="1">
        <v>2</v>
      </c>
    </row>
    <row r="8" spans="2:2">
      <c r="B8" s="1">
        <v>3</v>
      </c>
    </row>
    <row r="9" spans="2:2">
      <c r="B9" s="1">
        <v>2</v>
      </c>
    </row>
    <row r="10" spans="2:2">
      <c r="B10" s="2">
        <v>2</v>
      </c>
    </row>
    <row r="11" spans="2:2">
      <c r="B11" s="1">
        <v>2</v>
      </c>
    </row>
    <row r="12" spans="2:2">
      <c r="B12" s="1">
        <v>3</v>
      </c>
    </row>
    <row r="13" spans="2:2">
      <c r="B13" s="1">
        <v>3</v>
      </c>
    </row>
    <row r="14" spans="2:2">
      <c r="B14" s="1">
        <v>2</v>
      </c>
    </row>
    <row r="15" spans="2:2">
      <c r="B15" s="1">
        <v>4</v>
      </c>
    </row>
    <row r="16" spans="2:2">
      <c r="B16" s="1">
        <v>3</v>
      </c>
    </row>
    <row r="17" spans="2:2">
      <c r="B17" s="1">
        <v>1</v>
      </c>
    </row>
    <row r="18" spans="2:2">
      <c r="B18" s="1">
        <v>2</v>
      </c>
    </row>
    <row r="19" spans="2:2">
      <c r="B19" s="1">
        <v>3</v>
      </c>
    </row>
    <row r="20" spans="2:2">
      <c r="B20" s="1">
        <v>1</v>
      </c>
    </row>
    <row r="21" spans="2:2">
      <c r="B21" s="1">
        <v>1</v>
      </c>
    </row>
    <row r="22" spans="2:2">
      <c r="B22" s="1">
        <v>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陌上桑</cp:lastModifiedBy>
  <dcterms:created xsi:type="dcterms:W3CDTF">2020-09-08T09:32:00Z</dcterms:created>
  <cp:lastPrinted>2021-09-02T13:44:00Z</cp:lastPrinted>
  <dcterms:modified xsi:type="dcterms:W3CDTF">2021-09-12T13:33:51Z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D0CF9855AEF245C081315F1FB91407B1</vt:lpwstr>
  </property>
  <property fmtid="{D5CDD505-2E9C-101B-9397-08002B2CF9AE}" pid="3" name="KSOProductBuildVer">
    <vt:lpwstr>2052-11.1.0.10700</vt:lpwstr>
  </property>
</Properties>
</file>