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Sheet1!$A$1:$AJ$88</definedName>
  </definedNames>
  <calcPr calcId="144525"/>
</workbook>
</file>

<file path=xl/comments1.xml><?xml version="1.0" encoding="utf-8"?>
<comments xmlns="http://schemas.openxmlformats.org/spreadsheetml/2006/main">
  <authors>
    <author>Unknown User</author>
  </authors>
  <commentList>
    <comment ref="C33" authorId="0">
      <text>
        <r>
          <rPr>
            <b/>
            <sz val="9"/>
            <rFont val="宋体"/>
            <charset val="134"/>
          </rPr>
          <t>spring:</t>
        </r>
        <r>
          <rPr>
            <sz val="9"/>
            <rFont val="宋体"/>
            <charset val="134"/>
          </rPr>
          <t xml:space="preserve">
81
</t>
        </r>
      </text>
    </comment>
  </commentList>
</comments>
</file>

<file path=xl/sharedStrings.xml><?xml version="1.0" encoding="utf-8"?>
<sst xmlns="http://schemas.openxmlformats.org/spreadsheetml/2006/main" count="257" uniqueCount="245">
  <si>
    <t>广东理工学院学生综合素质专业测评表</t>
  </si>
  <si>
    <r>
      <t xml:space="preserve">电气与电子工程学院/系（盖章）    </t>
    </r>
    <r>
      <rPr>
        <b/>
        <u/>
        <sz val="14"/>
        <rFont val="宋体"/>
        <charset val="134"/>
      </rPr>
      <t>2019</t>
    </r>
    <r>
      <rPr>
        <b/>
        <sz val="14"/>
        <rFont val="宋体"/>
        <charset val="134"/>
      </rPr>
      <t xml:space="preserve">  级  </t>
    </r>
    <r>
      <rPr>
        <b/>
        <u/>
        <sz val="14"/>
        <rFont val="宋体"/>
        <charset val="134"/>
      </rPr>
      <t xml:space="preserve">机电一体化专业 </t>
    </r>
    <r>
      <rPr>
        <b/>
        <sz val="14"/>
        <rFont val="宋体"/>
        <charset val="134"/>
      </rPr>
      <t xml:space="preserve">  二○二○至二○二一 学年</t>
    </r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</si>
  <si>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</si>
  <si>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</si>
  <si>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</si>
  <si>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</si>
  <si>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</si>
  <si>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</si>
  <si>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</si>
  <si>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</si>
  <si>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 xml:space="preserve">大学生创新创业与就业
</t>
  </si>
  <si>
    <t>机械设计基础</t>
  </si>
  <si>
    <t>数控机床与编程</t>
  </si>
  <si>
    <t>电气控制技术</t>
  </si>
  <si>
    <t>机械制造技术实训</t>
  </si>
  <si>
    <t>CAD/CAM技术（pro E）</t>
  </si>
  <si>
    <t>液压与气动应用技术</t>
  </si>
  <si>
    <t>c语言程序设计</t>
  </si>
  <si>
    <t>传感器技术与检测技术</t>
  </si>
  <si>
    <t>数控加工实训</t>
  </si>
  <si>
    <t>专业英语</t>
  </si>
  <si>
    <t>PLC实训</t>
  </si>
  <si>
    <t>机电设备安装与调试</t>
  </si>
  <si>
    <t>供配电技术</t>
  </si>
  <si>
    <t>数控机床故障诊断与维修</t>
  </si>
  <si>
    <t>PLC技术及应用含实验</t>
  </si>
  <si>
    <t>单片机技术及应用</t>
  </si>
  <si>
    <t>形式与政策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</si>
  <si>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</si>
  <si>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</si>
  <si>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</si>
  <si>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</si>
  <si>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</si>
  <si>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</si>
  <si>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</si>
  <si>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</si>
  <si>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</si>
  <si>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</si>
  <si>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</si>
  <si>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</si>
  <si>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</si>
  <si>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</si>
  <si>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</si>
  <si>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</si>
  <si>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1911306040114</t>
  </si>
  <si>
    <t>黄楚浩</t>
  </si>
  <si>
    <t>捐书一次（1分）、捐款一次（1分）、捐衣服两次（2分）</t>
  </si>
  <si>
    <t>大学生涯职业大赛三等（6分）、学习委（8）、马克思主义学院学生助理（13分）</t>
  </si>
  <si>
    <t>1911306040237</t>
  </si>
  <si>
    <t>张秀如</t>
  </si>
  <si>
    <t>2020-2021学年优秀共青团员（8分）、2020-2021学年迎接新生活动（1分）、广东理工学院高校招聘志愿服务（1分）无偿献血（5分）</t>
  </si>
  <si>
    <t>班长（13分）、分团委体育部干事、易班班级干事.广东理工学院2020年大学生职业规划大赛决赛三等奖（6分）</t>
  </si>
  <si>
    <t>1911306040209</t>
  </si>
  <si>
    <t>黄炳周</t>
  </si>
  <si>
    <t>副班长（13分）学习委员（8分）</t>
  </si>
  <si>
    <t>1911306040118</t>
  </si>
  <si>
    <t>沈国龙</t>
  </si>
  <si>
    <t>捐书一次（1分）、捐款一次（1分）、捐衣服两次（2分）、迎新志愿者（2分）、社区疫情防控志愿者（2）</t>
  </si>
  <si>
    <t>马克思主义学院学生助理（13分）、舍长（5）</t>
  </si>
  <si>
    <t>曾梓源</t>
  </si>
  <si>
    <t>捐书、捐款、捐物（8分）学校疫情防控志愿者（2）社区疫情防控志愿者（2）</t>
  </si>
  <si>
    <t>篮球联赛第六名（4）篮球联赛优秀裁判员（4）</t>
  </si>
  <si>
    <t>生活委员（8）</t>
  </si>
  <si>
    <t>1911306040207</t>
  </si>
  <si>
    <t>李加真</t>
  </si>
  <si>
    <t>1911310030127</t>
  </si>
  <si>
    <t>朱桓</t>
  </si>
  <si>
    <t>院级‘优秀个人奖’</t>
  </si>
  <si>
    <t>教导队及保卫处各种任务（9分）</t>
  </si>
  <si>
    <t>军训教官（13分）</t>
  </si>
  <si>
    <t>1911306040208</t>
  </si>
  <si>
    <t>侯易智</t>
  </si>
  <si>
    <t>优秀学生干部（8分）</t>
  </si>
  <si>
    <t>副班长（13分）</t>
  </si>
  <si>
    <t>1911306040211</t>
  </si>
  <si>
    <t>郑旭林</t>
  </si>
  <si>
    <t>参与过学校捐衣活动（2分）</t>
  </si>
  <si>
    <t>广东理工学院理工杯专科组第二名（8分）广东理工学院足球新生杯第一名（10分）广东理工学院新生杯优秀工作者(1分)</t>
  </si>
  <si>
    <t>文娱委员（8分）</t>
  </si>
  <si>
    <t>1911306040213</t>
  </si>
  <si>
    <t>吴俊达</t>
  </si>
  <si>
    <t>1911306040230</t>
  </si>
  <si>
    <t>苏文湛</t>
  </si>
  <si>
    <t>1911306040223</t>
  </si>
  <si>
    <t>李永祺</t>
  </si>
  <si>
    <t>广东理工学院电气与电子工程系易班学生工作站采编部副部长（8分）</t>
  </si>
  <si>
    <t>1911306040109</t>
  </si>
  <si>
    <t>覃桂鸿</t>
  </si>
  <si>
    <t>捐书</t>
  </si>
  <si>
    <t>团支书</t>
  </si>
  <si>
    <t>1911306040217</t>
  </si>
  <si>
    <t>李欣昊</t>
  </si>
  <si>
    <t>校教学信息员（13分）</t>
  </si>
  <si>
    <t>1911306040201</t>
  </si>
  <si>
    <t>韩驰</t>
  </si>
  <si>
    <t>纪律委员（8分）</t>
  </si>
  <si>
    <t>1711306202010</t>
  </si>
  <si>
    <t>罗洁军</t>
  </si>
  <si>
    <t>1911306040222</t>
  </si>
  <si>
    <t>余文杰</t>
  </si>
  <si>
    <t>生活委员（8分）</t>
  </si>
  <si>
    <t>1911306040227</t>
  </si>
  <si>
    <t>陈桂林</t>
  </si>
  <si>
    <t>1911306040203</t>
  </si>
  <si>
    <t>薛子正</t>
  </si>
  <si>
    <t xml:space="preserve">
4</t>
  </si>
  <si>
    <t>参加院系十大歌手比赛(2分)</t>
  </si>
  <si>
    <t>1911306040204</t>
  </si>
  <si>
    <t>黄轩</t>
  </si>
  <si>
    <t>1911306040126</t>
  </si>
  <si>
    <t>洪金锋</t>
  </si>
  <si>
    <t>1911306040236</t>
  </si>
  <si>
    <t>黄圆圆</t>
  </si>
  <si>
    <t>1911306040113</t>
  </si>
  <si>
    <t>冯嘉梁</t>
  </si>
  <si>
    <t>捐书、捐款、捐物</t>
  </si>
  <si>
    <t>理工杯第六名（8分）</t>
  </si>
  <si>
    <t>1911306040221</t>
  </si>
  <si>
    <t>李福挺</t>
  </si>
  <si>
    <t>1911306040218</t>
  </si>
  <si>
    <t>陈勇彬</t>
  </si>
  <si>
    <t>1911306040238</t>
  </si>
  <si>
    <t>何金城</t>
  </si>
  <si>
    <t>1911306040131</t>
  </si>
  <si>
    <t>杨英炜</t>
  </si>
  <si>
    <t>捐款一次（1分）</t>
  </si>
  <si>
    <t>1911306040220</t>
  </si>
  <si>
    <t>李裕昌</t>
  </si>
  <si>
    <t>1911306040216</t>
  </si>
  <si>
    <t>林智朗</t>
  </si>
  <si>
    <t>1911306040125</t>
  </si>
  <si>
    <t>陈培涛</t>
  </si>
  <si>
    <t>1911306040219</t>
  </si>
  <si>
    <t>王家荣</t>
  </si>
  <si>
    <t>1911306040206</t>
  </si>
  <si>
    <t>林炫先</t>
  </si>
  <si>
    <t>1911306040107</t>
  </si>
  <si>
    <t>黄应聪</t>
  </si>
  <si>
    <t>捐书（1）社团先进个人（7）</t>
  </si>
  <si>
    <t>社团会长（8）校教学信息员（6）心理委员 信息委员（8）</t>
  </si>
  <si>
    <t>1711306201051</t>
  </si>
  <si>
    <t>刘志杰</t>
  </si>
  <si>
    <t>集体活动（2分）</t>
  </si>
  <si>
    <t>校级文艺演出（2分）</t>
  </si>
  <si>
    <t>教导队（13分）</t>
  </si>
  <si>
    <t>1911306040234</t>
  </si>
  <si>
    <t>龙林明</t>
  </si>
  <si>
    <t>1911306040202</t>
  </si>
  <si>
    <t>曾李荣</t>
  </si>
  <si>
    <t>1911306040112</t>
  </si>
  <si>
    <t>梁标</t>
  </si>
  <si>
    <t>班长（13分）</t>
  </si>
  <si>
    <t>1911306040101</t>
  </si>
  <si>
    <t>叶善襟</t>
  </si>
  <si>
    <t>1911306040226</t>
  </si>
  <si>
    <t>龙柱民</t>
  </si>
  <si>
    <t>1911306040138</t>
  </si>
  <si>
    <t>刘鑫宇</t>
  </si>
  <si>
    <t>理工杯第六名（8分）、院系十大歌手优秀奖（2分）</t>
  </si>
  <si>
    <t>1911306040134</t>
  </si>
  <si>
    <t>张宏扬</t>
  </si>
  <si>
    <t>1911306040108</t>
  </si>
  <si>
    <t>罗英豪</t>
  </si>
  <si>
    <t>1911306040110</t>
  </si>
  <si>
    <t>曾文科</t>
  </si>
  <si>
    <t>1911306040215</t>
  </si>
  <si>
    <t>何勇彬</t>
  </si>
  <si>
    <t>1911306040122</t>
  </si>
  <si>
    <t>李赞荣</t>
  </si>
  <si>
    <t>无偿献血（5分）</t>
  </si>
  <si>
    <t>1911306040205</t>
  </si>
  <si>
    <t>廖耀栋</t>
  </si>
  <si>
    <t>1911306040232</t>
  </si>
  <si>
    <t>张嘉政</t>
  </si>
  <si>
    <t>1911306040128</t>
  </si>
  <si>
    <t>林伟超</t>
  </si>
  <si>
    <t>1911306040231</t>
  </si>
  <si>
    <t>曾熙焯</t>
  </si>
  <si>
    <t>1911306040111</t>
  </si>
  <si>
    <t>杨吉昌</t>
  </si>
  <si>
    <t>参加校运会开幕式表演，且荣获优秀表演者证书</t>
  </si>
  <si>
    <t>1911306040210</t>
  </si>
  <si>
    <t>饶稼懋</t>
  </si>
  <si>
    <t>广东理工学院理工杯专科组第二名（8分）</t>
  </si>
  <si>
    <t>1911306040127</t>
  </si>
  <si>
    <t>王奕宏</t>
  </si>
  <si>
    <t>1911306040235</t>
  </si>
  <si>
    <t>李林浩</t>
  </si>
  <si>
    <t>1911306040233</t>
  </si>
  <si>
    <t>游伟斌</t>
  </si>
  <si>
    <t>1911306040229</t>
  </si>
  <si>
    <t>赵文浩</t>
  </si>
  <si>
    <t>1911306040130</t>
  </si>
  <si>
    <t>林鸿康</t>
  </si>
  <si>
    <t>1911306040129</t>
  </si>
  <si>
    <t>曾剑浩</t>
  </si>
  <si>
    <t>1911306040135</t>
  </si>
  <si>
    <t>蔡俊昆</t>
  </si>
  <si>
    <t>1911306040106</t>
  </si>
  <si>
    <t>骆思</t>
  </si>
  <si>
    <t>1911306040139</t>
  </si>
  <si>
    <t>雷廷裕</t>
  </si>
  <si>
    <t>1911306040116</t>
  </si>
  <si>
    <t>赖秦杰</t>
  </si>
  <si>
    <t>捐书、捐款、捐物（8分）</t>
  </si>
  <si>
    <t>1911306040212</t>
  </si>
  <si>
    <t>谢明</t>
  </si>
  <si>
    <t>1911306040121</t>
  </si>
  <si>
    <t>谭澄恒</t>
  </si>
  <si>
    <t>捐书（1分）</t>
  </si>
  <si>
    <t>参加文艺演出（1分)</t>
  </si>
  <si>
    <t>1911306040137</t>
  </si>
  <si>
    <t>杨皓翔</t>
  </si>
  <si>
    <t>1911306040117</t>
  </si>
  <si>
    <t>韩世辉</t>
  </si>
  <si>
    <t>1911306040132</t>
  </si>
  <si>
    <t>朱天权</t>
  </si>
  <si>
    <t>1911306040102</t>
  </si>
  <si>
    <t>陈泽洪</t>
  </si>
  <si>
    <t>1911306040228</t>
  </si>
  <si>
    <t>许景仁</t>
  </si>
  <si>
    <t>1911306040115</t>
  </si>
  <si>
    <t>王睿浙</t>
  </si>
  <si>
    <t>1911306040104</t>
  </si>
  <si>
    <t>朱政杨</t>
  </si>
  <si>
    <t>1911306040136</t>
  </si>
  <si>
    <t>郑晨洋</t>
  </si>
  <si>
    <t>1911306040133</t>
  </si>
  <si>
    <t>周鑫钰</t>
  </si>
  <si>
    <t>参加广东理工学院第七届篮球联赛（乙男子组）+4分</t>
  </si>
  <si>
    <t>1911306040105</t>
  </si>
  <si>
    <t>陈大鸿</t>
  </si>
  <si>
    <t>1911302010356</t>
  </si>
  <si>
    <t>朱维维</t>
  </si>
  <si>
    <t>1911306040224</t>
  </si>
  <si>
    <t>刘涛</t>
  </si>
  <si>
    <t>1911306040119</t>
  </si>
  <si>
    <t>高小龙</t>
  </si>
  <si>
    <t>1911306040225</t>
  </si>
  <si>
    <t>区煜超</t>
  </si>
  <si>
    <t>1911306040103</t>
  </si>
  <si>
    <t>廖名扬</t>
  </si>
  <si>
    <t>1911306040123</t>
  </si>
  <si>
    <t>张锦涛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</si>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</sst>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9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_);[Red]\(0\)"/>
    <numFmt numFmtId="43" formatCode="_ * #,##0.00_ ;_ * \-#,##0.00_ ;_ * &quot;-&quot;??_ ;_ @_ "/>
    <numFmt numFmtId="41" formatCode="_ * #,##0_ ;_ * \-#,##0_ ;_ * &quot;-&quot;_ ;_ @_ "/>
    <numFmt numFmtId="178" formatCode="000000"/>
    <numFmt numFmtId="179" formatCode="0.0_ "/>
    <numFmt numFmtId="180" formatCode="0.00_ "/>
  </numFmts>
  <fonts count="39">
    <font>
      <sz val="11"/>
      <name val="宋体"/>
      <charset val="134"/>
    </font>
    <font>
      <sz val="11"/>
      <color rgb="FF000000"/>
      <name val="黑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14"/>
      <name val="黑体"/>
      <charset val="134"/>
    </font>
    <font>
      <sz val="9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sz val="9"/>
      <color indexed="8"/>
      <name val="黑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黑体"/>
      <charset val="134"/>
    </font>
    <font>
      <b/>
      <sz val="18"/>
      <name val="黑体"/>
      <charset val="134"/>
    </font>
    <font>
      <sz val="9"/>
      <color rgb="FF000000"/>
      <name val="黑体"/>
      <charset val="134"/>
    </font>
    <font>
      <sz val="9"/>
      <name val="宋体"/>
      <charset val="0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8" borderId="8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15" borderId="10" applyNumberFormat="0" applyAlignment="0" applyProtection="0">
      <alignment vertical="center"/>
    </xf>
    <xf numFmtId="0" fontId="31" fillId="15" borderId="5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0" borderId="0">
      <protection locked="0"/>
    </xf>
  </cellStyleXfs>
  <cellXfs count="4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  <protection locked="0"/>
    </xf>
    <xf numFmtId="0" fontId="2" fillId="0" borderId="1" xfId="49" applyFont="1" applyBorder="1" applyAlignment="1">
      <alignment horizontal="center" vertical="center" wrapText="1"/>
      <protection locked="0"/>
    </xf>
    <xf numFmtId="49" fontId="3" fillId="0" borderId="1" xfId="49" applyNumberFormat="1" applyFont="1" applyBorder="1" applyAlignment="1">
      <alignment horizontal="center" vertical="center" wrapText="1"/>
      <protection locked="0"/>
    </xf>
    <xf numFmtId="0" fontId="4" fillId="0" borderId="1" xfId="49" applyFont="1" applyBorder="1" applyAlignment="1">
      <alignment horizontal="center" vertical="center" wrapText="1"/>
      <protection locked="0"/>
    </xf>
    <xf numFmtId="49" fontId="4" fillId="0" borderId="1" xfId="49" applyNumberFormat="1" applyFont="1" applyBorder="1" applyAlignment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Border="1" applyAlignment="1" applyProtection="1">
      <alignment horizontal="center" vertical="center" textRotation="255" wrapText="1"/>
      <protection locked="0"/>
    </xf>
    <xf numFmtId="177" fontId="5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7" fontId="5" fillId="0" borderId="1" xfId="0" applyNumberFormat="1" applyFont="1" applyBorder="1" applyAlignment="1" applyProtection="1">
      <alignment horizontal="center" vertical="center" textRotation="255" wrapText="1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9" fontId="5" fillId="0" borderId="1" xfId="0" applyNumberFormat="1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  <protection locked="0"/>
    </xf>
    <xf numFmtId="0" fontId="12" fillId="0" borderId="0" xfId="49" applyFont="1" applyBorder="1" applyAlignment="1" applyProtection="1">
      <alignment vertical="center" wrapText="1"/>
    </xf>
    <xf numFmtId="0" fontId="12" fillId="0" borderId="3" xfId="49" applyFont="1" applyBorder="1" applyAlignment="1" applyProtection="1">
      <alignment vertical="center" wrapText="1"/>
    </xf>
    <xf numFmtId="0" fontId="12" fillId="0" borderId="1" xfId="49" applyFont="1" applyBorder="1" applyAlignment="1" applyProtection="1">
      <alignment vertical="center" wrapText="1"/>
    </xf>
    <xf numFmtId="0" fontId="4" fillId="0" borderId="2" xfId="49" applyFont="1" applyBorder="1" applyAlignment="1">
      <alignment horizontal="center" vertical="center" wrapText="1"/>
      <protection locked="0"/>
    </xf>
    <xf numFmtId="0" fontId="4" fillId="0" borderId="0" xfId="49" applyFont="1" applyBorder="1" applyAlignment="1" applyProtection="1">
      <alignment vertical="center" wrapText="1"/>
    </xf>
    <xf numFmtId="0" fontId="4" fillId="0" borderId="3" xfId="49" applyFont="1" applyBorder="1" applyAlignment="1" applyProtection="1">
      <alignment vertical="center" wrapText="1"/>
    </xf>
    <xf numFmtId="0" fontId="4" fillId="0" borderId="1" xfId="49" applyFont="1" applyBorder="1" applyAlignment="1" applyProtection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  <protection locked="0"/>
    </xf>
    <xf numFmtId="180" fontId="5" fillId="0" borderId="2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dxfs count="1">
    <dxf>
      <font>
        <sz val="11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90"/>
  <sheetViews>
    <sheetView tabSelected="1" zoomScale="80" zoomScaleNormal="80" workbookViewId="0">
      <selection activeCell="A1" sqref="A1:AJ1"/>
    </sheetView>
  </sheetViews>
  <sheetFormatPr defaultColWidth="9" defaultRowHeight="13.5"/>
  <cols>
    <col min="1" max="1" width="18.15" style="2" customWidth="1"/>
    <col min="2" max="2" width="5" style="3" customWidth="1"/>
    <col min="3" max="3" width="4.625" style="3" customWidth="1"/>
    <col min="4" max="5" width="3.625" style="4" customWidth="1"/>
    <col min="6" max="6" width="5.875" style="4" customWidth="1"/>
    <col min="7" max="7" width="3.625" style="4" customWidth="1"/>
    <col min="8" max="9" width="3.75" style="4" customWidth="1"/>
    <col min="10" max="10" width="3.625" style="4" customWidth="1"/>
    <col min="11" max="11" width="3.75" style="4" customWidth="1"/>
    <col min="12" max="14" width="3.625" style="4" customWidth="1"/>
    <col min="15" max="15" width="3.75" style="4" customWidth="1"/>
    <col min="16" max="16" width="3.625" style="4" customWidth="1"/>
    <col min="17" max="18" width="3.75" style="4" customWidth="1"/>
    <col min="19" max="21" width="3.625" style="4" customWidth="1"/>
    <col min="22" max="23" width="2.88333333333333" style="4" customWidth="1"/>
    <col min="24" max="27" width="2.75" style="4" customWidth="1"/>
    <col min="28" max="28" width="4.75" style="3" customWidth="1"/>
    <col min="29" max="29" width="3.5" style="4" customWidth="1"/>
    <col min="30" max="30" width="10.3833333333333" style="4" customWidth="1"/>
    <col min="31" max="31" width="3.38333333333333" style="4" customWidth="1"/>
    <col min="32" max="32" width="10" style="4" customWidth="1"/>
    <col min="33" max="33" width="3.63333333333333" style="4" customWidth="1"/>
    <col min="34" max="34" width="9.63333333333333" style="4" customWidth="1"/>
    <col min="35" max="35" width="5.63333333333333" style="5" customWidth="1"/>
    <col min="36" max="36" width="9" style="6"/>
    <col min="37" max="38" width="9" style="7"/>
    <col min="39" max="39" width="9" style="8"/>
    <col min="40" max="16384" width="9" style="3"/>
  </cols>
  <sheetData>
    <row r="1" ht="36.75" customHeight="1" spans="1:6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31"/>
      <c r="AJ1" s="10"/>
      <c r="AK1" s="32"/>
      <c r="AL1" s="32"/>
      <c r="AM1" s="33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</row>
    <row r="2" s="1" customFormat="1" ht="18.75" customHeight="1" spans="1:6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35"/>
      <c r="AJ2" s="12"/>
      <c r="AK2" s="36"/>
      <c r="AL2" s="36"/>
      <c r="AM2" s="37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</row>
    <row r="3" ht="18.75" customHeight="1" spans="1:42">
      <c r="A3" s="1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35"/>
      <c r="AJ3" s="12"/>
      <c r="AK3" s="39"/>
      <c r="AL3" s="39"/>
      <c r="AM3" s="40"/>
      <c r="AN3" s="1"/>
      <c r="AO3" s="1"/>
      <c r="AP3" s="1"/>
    </row>
    <row r="4" ht="33.75" customHeight="1" spans="1:36">
      <c r="A4" s="14" t="s">
        <v>2</v>
      </c>
      <c r="B4" s="15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29" t="s">
        <v>4</v>
      </c>
      <c r="AD4" s="29"/>
      <c r="AE4" s="29" t="s">
        <v>5</v>
      </c>
      <c r="AF4" s="29"/>
      <c r="AG4" s="29" t="s">
        <v>6</v>
      </c>
      <c r="AH4" s="29"/>
      <c r="AI4" s="41" t="s">
        <v>7</v>
      </c>
      <c r="AJ4" s="1" t="s">
        <v>8</v>
      </c>
    </row>
    <row r="5" customHeight="1" spans="1:36">
      <c r="A5" s="14"/>
      <c r="B5" s="16" t="s">
        <v>9</v>
      </c>
      <c r="C5" s="17" t="s">
        <v>10</v>
      </c>
      <c r="D5" s="18" t="s">
        <v>11</v>
      </c>
      <c r="E5" s="18" t="s">
        <v>12</v>
      </c>
      <c r="F5" s="18" t="s">
        <v>13</v>
      </c>
      <c r="G5" s="18" t="s">
        <v>14</v>
      </c>
      <c r="H5" s="18" t="s">
        <v>15</v>
      </c>
      <c r="I5" s="18" t="s">
        <v>16</v>
      </c>
      <c r="J5" s="18" t="s">
        <v>17</v>
      </c>
      <c r="K5" s="18" t="s">
        <v>18</v>
      </c>
      <c r="L5" s="18" t="s">
        <v>19</v>
      </c>
      <c r="M5" s="18" t="s">
        <v>20</v>
      </c>
      <c r="N5" s="18" t="s">
        <v>21</v>
      </c>
      <c r="O5" s="18" t="s">
        <v>22</v>
      </c>
      <c r="P5" s="18" t="s">
        <v>23</v>
      </c>
      <c r="Q5" s="18" t="s">
        <v>24</v>
      </c>
      <c r="R5" s="18" t="s">
        <v>25</v>
      </c>
      <c r="S5" s="18" t="s">
        <v>26</v>
      </c>
      <c r="T5" s="18" t="s">
        <v>27</v>
      </c>
      <c r="U5" s="18" t="s">
        <v>28</v>
      </c>
      <c r="V5" s="28" t="s">
        <v>29</v>
      </c>
      <c r="W5" s="28" t="s">
        <v>30</v>
      </c>
      <c r="X5" s="28" t="s">
        <v>31</v>
      </c>
      <c r="Y5" s="28" t="s">
        <v>32</v>
      </c>
      <c r="Z5" s="28" t="s">
        <v>33</v>
      </c>
      <c r="AA5" s="28" t="s">
        <v>34</v>
      </c>
      <c r="AB5" s="16" t="s">
        <v>35</v>
      </c>
      <c r="AC5" s="16" t="s">
        <v>36</v>
      </c>
      <c r="AD5" s="19" t="s">
        <v>37</v>
      </c>
      <c r="AE5" s="16" t="s">
        <v>38</v>
      </c>
      <c r="AF5" s="19" t="s">
        <v>37</v>
      </c>
      <c r="AG5" s="16" t="s">
        <v>39</v>
      </c>
      <c r="AH5" s="19" t="s">
        <v>40</v>
      </c>
      <c r="AI5" s="41"/>
      <c r="AJ5" s="1"/>
    </row>
    <row r="6" ht="78" customHeight="1" spans="1:38">
      <c r="A6" s="14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8"/>
      <c r="W6" s="28"/>
      <c r="X6" s="28"/>
      <c r="Y6" s="28"/>
      <c r="Z6" s="28"/>
      <c r="AA6" s="28"/>
      <c r="AB6" s="16"/>
      <c r="AC6" s="16"/>
      <c r="AD6" s="19"/>
      <c r="AE6" s="16"/>
      <c r="AF6" s="19"/>
      <c r="AG6" s="16"/>
      <c r="AH6" s="19"/>
      <c r="AI6" s="41"/>
      <c r="AJ6" s="1"/>
      <c r="AK6" s="39"/>
      <c r="AL6" s="39"/>
    </row>
    <row r="7" s="1" customFormat="1" customHeight="1" spans="1:39">
      <c r="A7" s="14"/>
      <c r="B7" s="16" t="s">
        <v>41</v>
      </c>
      <c r="C7" s="16">
        <v>2</v>
      </c>
      <c r="D7" s="19">
        <v>3</v>
      </c>
      <c r="E7" s="19">
        <v>4</v>
      </c>
      <c r="F7" s="19">
        <v>3</v>
      </c>
      <c r="G7" s="19">
        <v>1</v>
      </c>
      <c r="H7" s="19">
        <v>2</v>
      </c>
      <c r="I7" s="19">
        <v>3</v>
      </c>
      <c r="J7" s="19">
        <v>2</v>
      </c>
      <c r="K7" s="19">
        <v>3</v>
      </c>
      <c r="L7" s="19">
        <v>1</v>
      </c>
      <c r="M7" s="27">
        <v>2</v>
      </c>
      <c r="N7" s="19">
        <v>1</v>
      </c>
      <c r="O7" s="19">
        <v>2</v>
      </c>
      <c r="P7" s="19">
        <v>2</v>
      </c>
      <c r="Q7" s="19">
        <v>2</v>
      </c>
      <c r="R7" s="19">
        <v>4</v>
      </c>
      <c r="S7" s="19">
        <v>4</v>
      </c>
      <c r="T7" s="19">
        <v>1</v>
      </c>
      <c r="U7" s="18"/>
      <c r="V7" s="19" t="s">
        <v>42</v>
      </c>
      <c r="W7" s="19"/>
      <c r="X7" s="19"/>
      <c r="Y7" s="19"/>
      <c r="Z7" s="19" t="s">
        <v>43</v>
      </c>
      <c r="AA7" s="19"/>
      <c r="AB7" s="16"/>
      <c r="AC7" s="16"/>
      <c r="AD7" s="19"/>
      <c r="AE7" s="16"/>
      <c r="AF7" s="19"/>
      <c r="AG7" s="16"/>
      <c r="AH7" s="19"/>
      <c r="AI7" s="41"/>
      <c r="AJ7" s="1"/>
      <c r="AK7" s="39"/>
      <c r="AL7" s="39"/>
      <c r="AM7" s="40"/>
    </row>
    <row r="8" ht="30" customHeight="1" spans="1:38">
      <c r="A8" s="20" t="s">
        <v>44</v>
      </c>
      <c r="B8" s="21" t="s">
        <v>45</v>
      </c>
      <c r="C8" s="22">
        <v>89</v>
      </c>
      <c r="D8" s="23">
        <v>88</v>
      </c>
      <c r="E8" s="23">
        <v>92</v>
      </c>
      <c r="F8" s="23">
        <v>96</v>
      </c>
      <c r="G8" s="23">
        <v>81</v>
      </c>
      <c r="H8" s="23">
        <v>94</v>
      </c>
      <c r="I8" s="23">
        <v>88</v>
      </c>
      <c r="J8" s="23">
        <v>96</v>
      </c>
      <c r="K8" s="23">
        <v>87</v>
      </c>
      <c r="L8" s="23">
        <v>88</v>
      </c>
      <c r="M8" s="23">
        <v>93</v>
      </c>
      <c r="N8" s="23">
        <v>96</v>
      </c>
      <c r="O8" s="23">
        <v>97</v>
      </c>
      <c r="P8" s="23">
        <v>95</v>
      </c>
      <c r="Q8" s="23">
        <v>92</v>
      </c>
      <c r="R8" s="23">
        <v>97</v>
      </c>
      <c r="S8" s="23">
        <v>97</v>
      </c>
      <c r="T8" s="23">
        <v>86</v>
      </c>
      <c r="U8" s="23">
        <f t="shared" ref="U8:U71" si="0">SUM(C8*2+D8*3+E8*4+F8*3+G8*1+H8*2+I8*3+J8*2+K8*3+L8*1+M8*2+N8*1+O8*2+P8*2+Q8*2+R8*4+S8*4+T8*1)/42</f>
        <v>92.4761904761905</v>
      </c>
      <c r="V8" s="23"/>
      <c r="W8" s="23"/>
      <c r="X8" s="26">
        <v>6</v>
      </c>
      <c r="Y8" s="26">
        <v>8</v>
      </c>
      <c r="Z8" s="26"/>
      <c r="AA8" s="26"/>
      <c r="AB8" s="30">
        <f t="shared" ref="AB8:AB71" si="1">(U8*0.85+(V8+W8+X8+Y8-Z8-AA8)*0.15)</f>
        <v>80.7047619047619</v>
      </c>
      <c r="AC8" s="26">
        <v>4</v>
      </c>
      <c r="AD8" s="26" t="s">
        <v>46</v>
      </c>
      <c r="AE8" s="26"/>
      <c r="AF8" s="26"/>
      <c r="AG8" s="26">
        <v>27</v>
      </c>
      <c r="AH8" s="26" t="s">
        <v>47</v>
      </c>
      <c r="AI8" s="42">
        <f t="shared" ref="AI8:AI71" si="2">AB8*0.6+AC8*0.15+AE8*0.1+AG8*0.15</f>
        <v>53.0728571428571</v>
      </c>
      <c r="AJ8" s="43">
        <v>1</v>
      </c>
      <c r="AK8" s="44"/>
      <c r="AL8" s="39"/>
    </row>
    <row r="9" ht="30" customHeight="1" spans="1:37">
      <c r="A9" s="20" t="s">
        <v>48</v>
      </c>
      <c r="B9" s="21" t="s">
        <v>49</v>
      </c>
      <c r="C9" s="22">
        <v>91</v>
      </c>
      <c r="D9" s="23">
        <v>89</v>
      </c>
      <c r="E9" s="23">
        <v>80</v>
      </c>
      <c r="F9" s="23">
        <v>89</v>
      </c>
      <c r="G9" s="23">
        <v>84</v>
      </c>
      <c r="H9" s="23">
        <v>92</v>
      </c>
      <c r="I9" s="23">
        <v>81</v>
      </c>
      <c r="J9" s="23">
        <v>90</v>
      </c>
      <c r="K9" s="23">
        <v>89</v>
      </c>
      <c r="L9" s="23">
        <v>89</v>
      </c>
      <c r="M9" s="23">
        <v>86</v>
      </c>
      <c r="N9" s="23">
        <v>69</v>
      </c>
      <c r="O9" s="23">
        <v>94</v>
      </c>
      <c r="P9" s="23">
        <v>91</v>
      </c>
      <c r="Q9" s="23">
        <v>78</v>
      </c>
      <c r="R9" s="23">
        <v>82</v>
      </c>
      <c r="S9" s="23">
        <v>88</v>
      </c>
      <c r="T9" s="23">
        <v>92</v>
      </c>
      <c r="U9" s="23">
        <f t="shared" si="0"/>
        <v>86.2380952380952</v>
      </c>
      <c r="V9" s="23"/>
      <c r="W9" s="23"/>
      <c r="X9" s="26"/>
      <c r="Y9" s="26"/>
      <c r="Z9" s="26"/>
      <c r="AA9" s="26"/>
      <c r="AB9" s="30">
        <f t="shared" si="1"/>
        <v>73.302380952381</v>
      </c>
      <c r="AC9" s="26">
        <v>15</v>
      </c>
      <c r="AD9" s="26" t="s">
        <v>50</v>
      </c>
      <c r="AE9" s="26"/>
      <c r="AF9" s="26"/>
      <c r="AG9" s="26">
        <v>19</v>
      </c>
      <c r="AH9" s="26" t="s">
        <v>51</v>
      </c>
      <c r="AI9" s="42">
        <f t="shared" si="2"/>
        <v>49.0814285714286</v>
      </c>
      <c r="AJ9" s="43">
        <v>2</v>
      </c>
      <c r="AK9" s="44"/>
    </row>
    <row r="10" ht="30" customHeight="1" spans="1:37">
      <c r="A10" s="20" t="s">
        <v>52</v>
      </c>
      <c r="B10" s="21" t="s">
        <v>53</v>
      </c>
      <c r="C10" s="22">
        <v>84</v>
      </c>
      <c r="D10" s="23">
        <v>79</v>
      </c>
      <c r="E10" s="23">
        <v>80</v>
      </c>
      <c r="F10" s="23">
        <v>97</v>
      </c>
      <c r="G10" s="23">
        <v>81</v>
      </c>
      <c r="H10" s="23">
        <v>91</v>
      </c>
      <c r="I10" s="23">
        <v>93</v>
      </c>
      <c r="J10" s="23">
        <v>89</v>
      </c>
      <c r="K10" s="23">
        <v>93</v>
      </c>
      <c r="L10" s="23">
        <v>86</v>
      </c>
      <c r="M10" s="23">
        <v>89</v>
      </c>
      <c r="N10" s="23">
        <v>78</v>
      </c>
      <c r="O10" s="23">
        <v>97</v>
      </c>
      <c r="P10" s="23">
        <v>91</v>
      </c>
      <c r="Q10" s="23">
        <v>89</v>
      </c>
      <c r="R10" s="23">
        <v>87</v>
      </c>
      <c r="S10" s="23">
        <v>80</v>
      </c>
      <c r="T10" s="23">
        <v>89</v>
      </c>
      <c r="U10" s="23">
        <f t="shared" si="0"/>
        <v>87.3333333333333</v>
      </c>
      <c r="V10" s="23"/>
      <c r="W10" s="23">
        <v>6</v>
      </c>
      <c r="X10" s="26"/>
      <c r="Y10" s="26">
        <v>4</v>
      </c>
      <c r="Z10" s="26"/>
      <c r="AA10" s="26"/>
      <c r="AB10" s="30">
        <f t="shared" si="1"/>
        <v>75.7333333333333</v>
      </c>
      <c r="AC10" s="26"/>
      <c r="AD10" s="26"/>
      <c r="AE10" s="26"/>
      <c r="AF10" s="26"/>
      <c r="AG10" s="26">
        <v>13</v>
      </c>
      <c r="AH10" s="26" t="s">
        <v>54</v>
      </c>
      <c r="AI10" s="42">
        <f t="shared" si="2"/>
        <v>47.39</v>
      </c>
      <c r="AJ10" s="43">
        <v>3</v>
      </c>
      <c r="AK10" s="44"/>
    </row>
    <row r="11" ht="30" customHeight="1" spans="1:37">
      <c r="A11" s="20" t="s">
        <v>55</v>
      </c>
      <c r="B11" s="21" t="s">
        <v>56</v>
      </c>
      <c r="C11" s="22">
        <v>85</v>
      </c>
      <c r="D11" s="23">
        <v>66</v>
      </c>
      <c r="E11" s="23">
        <v>78</v>
      </c>
      <c r="F11" s="23">
        <v>85</v>
      </c>
      <c r="G11" s="23">
        <v>82</v>
      </c>
      <c r="H11" s="23">
        <v>93</v>
      </c>
      <c r="I11" s="23">
        <v>84</v>
      </c>
      <c r="J11" s="23">
        <v>85</v>
      </c>
      <c r="K11" s="23">
        <v>89</v>
      </c>
      <c r="L11" s="23">
        <v>79</v>
      </c>
      <c r="M11" s="23">
        <v>75</v>
      </c>
      <c r="N11" s="23">
        <v>85</v>
      </c>
      <c r="O11" s="23">
        <v>95</v>
      </c>
      <c r="P11" s="23">
        <v>94</v>
      </c>
      <c r="Q11" s="23">
        <v>83</v>
      </c>
      <c r="R11" s="23">
        <v>79</v>
      </c>
      <c r="S11" s="23">
        <v>80</v>
      </c>
      <c r="T11" s="23">
        <v>88</v>
      </c>
      <c r="U11" s="23">
        <f t="shared" si="0"/>
        <v>82.7142857142857</v>
      </c>
      <c r="V11" s="23"/>
      <c r="W11" s="23"/>
      <c r="X11" s="26">
        <v>8</v>
      </c>
      <c r="Y11" s="26"/>
      <c r="Z11" s="26"/>
      <c r="AA11" s="26"/>
      <c r="AB11" s="30">
        <f t="shared" si="1"/>
        <v>71.5071428571429</v>
      </c>
      <c r="AC11" s="26">
        <v>8</v>
      </c>
      <c r="AD11" s="26" t="s">
        <v>57</v>
      </c>
      <c r="AE11" s="26"/>
      <c r="AF11" s="26"/>
      <c r="AG11" s="26">
        <v>18</v>
      </c>
      <c r="AH11" s="26" t="s">
        <v>58</v>
      </c>
      <c r="AI11" s="42">
        <f t="shared" si="2"/>
        <v>46.8042857142857</v>
      </c>
      <c r="AJ11" s="43">
        <v>4</v>
      </c>
      <c r="AK11" s="44"/>
    </row>
    <row r="12" ht="30" customHeight="1" spans="1:37">
      <c r="A12" s="20" t="s">
        <v>44</v>
      </c>
      <c r="B12" s="21" t="s">
        <v>59</v>
      </c>
      <c r="C12" s="22">
        <v>80</v>
      </c>
      <c r="D12" s="23">
        <v>63</v>
      </c>
      <c r="E12" s="23">
        <v>78</v>
      </c>
      <c r="F12" s="23">
        <v>96</v>
      </c>
      <c r="G12" s="23">
        <v>70</v>
      </c>
      <c r="H12" s="23">
        <v>85</v>
      </c>
      <c r="I12" s="23">
        <v>84</v>
      </c>
      <c r="J12" s="23">
        <v>83</v>
      </c>
      <c r="K12" s="23">
        <v>95</v>
      </c>
      <c r="L12" s="23">
        <v>83</v>
      </c>
      <c r="M12" s="23">
        <v>85</v>
      </c>
      <c r="N12" s="23">
        <v>84</v>
      </c>
      <c r="O12" s="23">
        <v>92</v>
      </c>
      <c r="P12" s="23">
        <v>80</v>
      </c>
      <c r="Q12" s="23">
        <v>73</v>
      </c>
      <c r="R12" s="23">
        <v>70</v>
      </c>
      <c r="S12" s="23">
        <v>83</v>
      </c>
      <c r="T12" s="23">
        <v>82</v>
      </c>
      <c r="U12" s="23">
        <f t="shared" si="0"/>
        <v>81.2619047619048</v>
      </c>
      <c r="V12" s="23"/>
      <c r="W12" s="23"/>
      <c r="X12" s="26"/>
      <c r="Y12" s="26"/>
      <c r="Z12" s="26"/>
      <c r="AA12" s="26"/>
      <c r="AB12" s="30">
        <f t="shared" si="1"/>
        <v>69.072619047619</v>
      </c>
      <c r="AC12" s="26">
        <v>12</v>
      </c>
      <c r="AD12" s="26" t="s">
        <v>60</v>
      </c>
      <c r="AE12" s="26">
        <v>13</v>
      </c>
      <c r="AF12" s="26" t="s">
        <v>61</v>
      </c>
      <c r="AG12" s="26">
        <v>8</v>
      </c>
      <c r="AH12" s="26" t="s">
        <v>62</v>
      </c>
      <c r="AI12" s="42">
        <f t="shared" si="2"/>
        <v>45.7435714285714</v>
      </c>
      <c r="AJ12" s="43">
        <v>5</v>
      </c>
      <c r="AK12" s="44"/>
    </row>
    <row r="13" ht="30" customHeight="1" spans="1:37">
      <c r="A13" s="20" t="s">
        <v>63</v>
      </c>
      <c r="B13" s="21" t="s">
        <v>64</v>
      </c>
      <c r="C13" s="22">
        <v>84</v>
      </c>
      <c r="D13" s="23">
        <v>87</v>
      </c>
      <c r="E13" s="23">
        <v>85</v>
      </c>
      <c r="F13" s="23">
        <v>92</v>
      </c>
      <c r="G13" s="23">
        <v>80</v>
      </c>
      <c r="H13" s="23">
        <v>90</v>
      </c>
      <c r="I13" s="23">
        <v>87</v>
      </c>
      <c r="J13" s="23">
        <v>88</v>
      </c>
      <c r="K13" s="23">
        <v>89</v>
      </c>
      <c r="L13" s="23">
        <v>88</v>
      </c>
      <c r="M13" s="23">
        <v>90</v>
      </c>
      <c r="N13" s="23">
        <v>86</v>
      </c>
      <c r="O13" s="23">
        <v>97</v>
      </c>
      <c r="P13" s="23">
        <v>94</v>
      </c>
      <c r="Q13" s="23">
        <v>82</v>
      </c>
      <c r="R13" s="23">
        <v>92</v>
      </c>
      <c r="S13" s="23">
        <v>75</v>
      </c>
      <c r="T13" s="23">
        <v>88</v>
      </c>
      <c r="U13" s="23">
        <f t="shared" si="0"/>
        <v>87.2619047619048</v>
      </c>
      <c r="V13" s="23"/>
      <c r="W13" s="23"/>
      <c r="X13" s="26"/>
      <c r="Y13" s="26">
        <v>4</v>
      </c>
      <c r="Z13" s="26"/>
      <c r="AA13" s="26"/>
      <c r="AB13" s="30">
        <f t="shared" si="1"/>
        <v>74.772619047619</v>
      </c>
      <c r="AC13" s="26"/>
      <c r="AD13" s="26"/>
      <c r="AE13" s="26"/>
      <c r="AF13" s="26"/>
      <c r="AG13" s="26"/>
      <c r="AH13" s="26"/>
      <c r="AI13" s="42">
        <f t="shared" si="2"/>
        <v>44.8635714285714</v>
      </c>
      <c r="AJ13" s="43">
        <v>6</v>
      </c>
      <c r="AK13" s="44"/>
    </row>
    <row r="14" ht="30" customHeight="1" spans="1:37">
      <c r="A14" s="20" t="s">
        <v>65</v>
      </c>
      <c r="B14" s="21" t="s">
        <v>66</v>
      </c>
      <c r="C14" s="22">
        <v>78</v>
      </c>
      <c r="D14" s="23">
        <v>74</v>
      </c>
      <c r="E14" s="23">
        <v>69</v>
      </c>
      <c r="F14" s="23">
        <v>82</v>
      </c>
      <c r="G14" s="23">
        <v>84</v>
      </c>
      <c r="H14" s="23">
        <v>85</v>
      </c>
      <c r="I14" s="23">
        <v>85</v>
      </c>
      <c r="J14" s="23">
        <v>81</v>
      </c>
      <c r="K14" s="23">
        <v>93</v>
      </c>
      <c r="L14" s="23">
        <v>75</v>
      </c>
      <c r="M14" s="23">
        <v>87</v>
      </c>
      <c r="N14" s="23">
        <v>80</v>
      </c>
      <c r="O14" s="23">
        <v>83</v>
      </c>
      <c r="P14" s="23">
        <v>89</v>
      </c>
      <c r="Q14" s="23">
        <v>86</v>
      </c>
      <c r="R14" s="23">
        <v>68</v>
      </c>
      <c r="S14" s="23">
        <v>77</v>
      </c>
      <c r="T14" s="23">
        <v>79</v>
      </c>
      <c r="U14" s="23">
        <f t="shared" si="0"/>
        <v>79.8571428571429</v>
      </c>
      <c r="V14" s="23"/>
      <c r="W14" s="23"/>
      <c r="X14" s="26"/>
      <c r="Y14" s="26">
        <v>4</v>
      </c>
      <c r="Z14" s="26"/>
      <c r="AA14" s="26"/>
      <c r="AB14" s="30">
        <f t="shared" si="1"/>
        <v>68.4785714285714</v>
      </c>
      <c r="AC14" s="26">
        <v>6</v>
      </c>
      <c r="AD14" s="26" t="s">
        <v>67</v>
      </c>
      <c r="AE14" s="26">
        <v>9</v>
      </c>
      <c r="AF14" s="26" t="s">
        <v>68</v>
      </c>
      <c r="AG14" s="26">
        <v>13</v>
      </c>
      <c r="AH14" s="26" t="s">
        <v>69</v>
      </c>
      <c r="AI14" s="42">
        <f t="shared" si="2"/>
        <v>44.8371428571429</v>
      </c>
      <c r="AJ14" s="43">
        <v>7</v>
      </c>
      <c r="AK14" s="44"/>
    </row>
    <row r="15" ht="30" customHeight="1" spans="1:37">
      <c r="A15" s="20" t="s">
        <v>70</v>
      </c>
      <c r="B15" s="21" t="s">
        <v>71</v>
      </c>
      <c r="C15" s="22">
        <v>84</v>
      </c>
      <c r="D15" s="23">
        <v>78</v>
      </c>
      <c r="E15" s="23">
        <v>72</v>
      </c>
      <c r="F15" s="23">
        <v>75</v>
      </c>
      <c r="G15" s="23">
        <v>84</v>
      </c>
      <c r="H15" s="23">
        <v>86</v>
      </c>
      <c r="I15" s="23">
        <v>85</v>
      </c>
      <c r="J15" s="23">
        <v>89</v>
      </c>
      <c r="K15" s="23">
        <v>89</v>
      </c>
      <c r="L15" s="23">
        <v>89</v>
      </c>
      <c r="M15" s="23">
        <v>91</v>
      </c>
      <c r="N15" s="23">
        <v>80</v>
      </c>
      <c r="O15" s="23">
        <v>92</v>
      </c>
      <c r="P15" s="23">
        <v>87</v>
      </c>
      <c r="Q15" s="23">
        <v>73</v>
      </c>
      <c r="R15" s="23">
        <v>80</v>
      </c>
      <c r="S15" s="23">
        <v>74</v>
      </c>
      <c r="T15" s="23">
        <v>82</v>
      </c>
      <c r="U15" s="23">
        <f t="shared" si="0"/>
        <v>81.5238095238095</v>
      </c>
      <c r="V15" s="23"/>
      <c r="W15" s="23"/>
      <c r="X15" s="26"/>
      <c r="Y15" s="26"/>
      <c r="Z15" s="26"/>
      <c r="AA15" s="26"/>
      <c r="AB15" s="30">
        <f t="shared" si="1"/>
        <v>69.2952380952381</v>
      </c>
      <c r="AC15" s="26">
        <v>8</v>
      </c>
      <c r="AD15" s="26" t="s">
        <v>72</v>
      </c>
      <c r="AE15" s="26"/>
      <c r="AF15" s="26"/>
      <c r="AG15" s="26">
        <v>13</v>
      </c>
      <c r="AH15" s="26" t="s">
        <v>73</v>
      </c>
      <c r="AI15" s="42">
        <f t="shared" si="2"/>
        <v>44.7271428571429</v>
      </c>
      <c r="AJ15" s="43">
        <v>8</v>
      </c>
      <c r="AK15" s="44"/>
    </row>
    <row r="16" ht="30" customHeight="1" spans="1:37">
      <c r="A16" s="20" t="s">
        <v>74</v>
      </c>
      <c r="B16" s="21" t="s">
        <v>75</v>
      </c>
      <c r="C16" s="22">
        <v>82</v>
      </c>
      <c r="D16" s="23">
        <v>78</v>
      </c>
      <c r="E16" s="23">
        <v>62</v>
      </c>
      <c r="F16" s="23">
        <v>78</v>
      </c>
      <c r="G16" s="23">
        <v>84</v>
      </c>
      <c r="H16" s="23">
        <v>83</v>
      </c>
      <c r="I16" s="23">
        <v>88</v>
      </c>
      <c r="J16" s="23">
        <v>92</v>
      </c>
      <c r="K16" s="23">
        <v>84</v>
      </c>
      <c r="L16" s="23">
        <v>85</v>
      </c>
      <c r="M16" s="23">
        <v>90</v>
      </c>
      <c r="N16" s="23">
        <v>75</v>
      </c>
      <c r="O16" s="23">
        <v>94</v>
      </c>
      <c r="P16" s="23">
        <v>85</v>
      </c>
      <c r="Q16" s="23">
        <v>80</v>
      </c>
      <c r="R16" s="23">
        <v>71</v>
      </c>
      <c r="S16" s="23">
        <v>75</v>
      </c>
      <c r="T16" s="23">
        <v>81</v>
      </c>
      <c r="U16" s="23">
        <f t="shared" si="0"/>
        <v>79.8333333333333</v>
      </c>
      <c r="V16" s="23"/>
      <c r="W16" s="23"/>
      <c r="X16" s="26"/>
      <c r="Y16" s="26">
        <v>4</v>
      </c>
      <c r="Z16" s="26"/>
      <c r="AA16" s="26"/>
      <c r="AB16" s="30">
        <f t="shared" si="1"/>
        <v>68.4583333333333</v>
      </c>
      <c r="AC16" s="26">
        <v>2</v>
      </c>
      <c r="AD16" s="26" t="s">
        <v>76</v>
      </c>
      <c r="AE16" s="26">
        <v>19</v>
      </c>
      <c r="AF16" s="26" t="s">
        <v>77</v>
      </c>
      <c r="AG16" s="26">
        <v>8</v>
      </c>
      <c r="AH16" s="26" t="s">
        <v>78</v>
      </c>
      <c r="AI16" s="42">
        <f t="shared" si="2"/>
        <v>44.475</v>
      </c>
      <c r="AJ16" s="43">
        <v>9</v>
      </c>
      <c r="AK16" s="44"/>
    </row>
    <row r="17" ht="30" customHeight="1" spans="1:37">
      <c r="A17" s="20" t="s">
        <v>79</v>
      </c>
      <c r="B17" s="21" t="s">
        <v>80</v>
      </c>
      <c r="C17" s="22">
        <v>85</v>
      </c>
      <c r="D17" s="23">
        <v>76</v>
      </c>
      <c r="E17" s="23">
        <v>80</v>
      </c>
      <c r="F17" s="23">
        <v>96</v>
      </c>
      <c r="G17" s="23">
        <v>83</v>
      </c>
      <c r="H17" s="23">
        <v>89</v>
      </c>
      <c r="I17" s="23">
        <v>86</v>
      </c>
      <c r="J17" s="23">
        <v>89</v>
      </c>
      <c r="K17" s="23">
        <v>93</v>
      </c>
      <c r="L17" s="23">
        <v>86</v>
      </c>
      <c r="M17" s="23">
        <v>86</v>
      </c>
      <c r="N17" s="23">
        <v>77</v>
      </c>
      <c r="O17" s="23">
        <v>92</v>
      </c>
      <c r="P17" s="23">
        <v>92</v>
      </c>
      <c r="Q17" s="23">
        <v>74</v>
      </c>
      <c r="R17" s="23">
        <v>96</v>
      </c>
      <c r="S17" s="23">
        <v>84</v>
      </c>
      <c r="T17" s="23">
        <v>89</v>
      </c>
      <c r="U17" s="23">
        <f t="shared" si="0"/>
        <v>86.7142857142857</v>
      </c>
      <c r="V17" s="23"/>
      <c r="W17" s="23"/>
      <c r="X17" s="26"/>
      <c r="Y17" s="26"/>
      <c r="Z17" s="26"/>
      <c r="AA17" s="26"/>
      <c r="AB17" s="30">
        <f t="shared" si="1"/>
        <v>73.7071428571429</v>
      </c>
      <c r="AC17" s="26"/>
      <c r="AD17" s="26"/>
      <c r="AE17" s="26"/>
      <c r="AF17" s="26"/>
      <c r="AG17" s="26"/>
      <c r="AH17" s="26"/>
      <c r="AI17" s="42">
        <f t="shared" si="2"/>
        <v>44.2242857142857</v>
      </c>
      <c r="AJ17" s="43">
        <v>10</v>
      </c>
      <c r="AK17" s="44"/>
    </row>
    <row r="18" ht="30" customHeight="1" spans="1:37">
      <c r="A18" s="20" t="s">
        <v>81</v>
      </c>
      <c r="B18" s="21" t="s">
        <v>82</v>
      </c>
      <c r="C18" s="22">
        <v>83</v>
      </c>
      <c r="D18" s="23">
        <v>77</v>
      </c>
      <c r="E18" s="23">
        <v>77</v>
      </c>
      <c r="F18" s="23">
        <v>96</v>
      </c>
      <c r="G18" s="23">
        <v>77</v>
      </c>
      <c r="H18" s="23">
        <v>94</v>
      </c>
      <c r="I18" s="23">
        <v>86</v>
      </c>
      <c r="J18" s="23">
        <v>83</v>
      </c>
      <c r="K18" s="23">
        <v>86</v>
      </c>
      <c r="L18" s="23">
        <v>84</v>
      </c>
      <c r="M18" s="23">
        <v>90</v>
      </c>
      <c r="N18" s="23">
        <v>78</v>
      </c>
      <c r="O18" s="23">
        <v>96</v>
      </c>
      <c r="P18" s="23">
        <v>78</v>
      </c>
      <c r="Q18" s="23">
        <v>82</v>
      </c>
      <c r="R18" s="23">
        <v>90</v>
      </c>
      <c r="S18" s="23">
        <v>81</v>
      </c>
      <c r="T18" s="23">
        <v>89</v>
      </c>
      <c r="U18" s="23">
        <f t="shared" si="0"/>
        <v>84.9285714285714</v>
      </c>
      <c r="V18" s="23"/>
      <c r="W18" s="23"/>
      <c r="X18" s="26"/>
      <c r="Y18" s="26">
        <v>8</v>
      </c>
      <c r="Z18" s="26"/>
      <c r="AA18" s="26"/>
      <c r="AB18" s="30">
        <f t="shared" si="1"/>
        <v>73.3892857142857</v>
      </c>
      <c r="AC18" s="26"/>
      <c r="AD18" s="26"/>
      <c r="AE18" s="26"/>
      <c r="AF18" s="26"/>
      <c r="AG18" s="26"/>
      <c r="AH18" s="26"/>
      <c r="AI18" s="42">
        <f t="shared" si="2"/>
        <v>44.0335714285714</v>
      </c>
      <c r="AJ18" s="43">
        <v>11</v>
      </c>
      <c r="AK18" s="44"/>
    </row>
    <row r="19" ht="30" customHeight="1" spans="1:37">
      <c r="A19" s="20" t="s">
        <v>83</v>
      </c>
      <c r="B19" s="21" t="s">
        <v>84</v>
      </c>
      <c r="C19" s="22">
        <v>81</v>
      </c>
      <c r="D19" s="23">
        <v>70</v>
      </c>
      <c r="E19" s="23">
        <v>73</v>
      </c>
      <c r="F19" s="23">
        <v>73</v>
      </c>
      <c r="G19" s="23">
        <v>81</v>
      </c>
      <c r="H19" s="23">
        <v>78</v>
      </c>
      <c r="I19" s="23">
        <v>82</v>
      </c>
      <c r="J19" s="23">
        <v>90</v>
      </c>
      <c r="K19" s="23">
        <v>82</v>
      </c>
      <c r="L19" s="23">
        <v>87</v>
      </c>
      <c r="M19" s="23">
        <v>71</v>
      </c>
      <c r="N19" s="23">
        <v>89</v>
      </c>
      <c r="O19" s="23">
        <v>91</v>
      </c>
      <c r="P19" s="23">
        <v>77</v>
      </c>
      <c r="Q19" s="23">
        <v>78</v>
      </c>
      <c r="R19" s="23">
        <v>93</v>
      </c>
      <c r="S19" s="23">
        <v>77</v>
      </c>
      <c r="T19" s="23">
        <v>92</v>
      </c>
      <c r="U19" s="23">
        <f t="shared" si="0"/>
        <v>80.3333333333333</v>
      </c>
      <c r="V19" s="23"/>
      <c r="W19" s="23">
        <v>10</v>
      </c>
      <c r="X19" s="26"/>
      <c r="Y19" s="26">
        <v>8</v>
      </c>
      <c r="Z19" s="26"/>
      <c r="AA19" s="26"/>
      <c r="AB19" s="30">
        <f t="shared" si="1"/>
        <v>70.9833333333333</v>
      </c>
      <c r="AC19" s="26"/>
      <c r="AD19" s="26"/>
      <c r="AE19" s="26"/>
      <c r="AF19" s="26"/>
      <c r="AG19" s="26">
        <v>8</v>
      </c>
      <c r="AH19" s="26" t="s">
        <v>85</v>
      </c>
      <c r="AI19" s="42">
        <f t="shared" si="2"/>
        <v>43.79</v>
      </c>
      <c r="AJ19" s="43">
        <v>12</v>
      </c>
      <c r="AK19" s="44"/>
    </row>
    <row r="20" ht="30" customHeight="1" spans="1:37">
      <c r="A20" s="20" t="s">
        <v>86</v>
      </c>
      <c r="B20" s="21" t="s">
        <v>87</v>
      </c>
      <c r="C20" s="22">
        <v>87</v>
      </c>
      <c r="D20" s="23">
        <v>62</v>
      </c>
      <c r="E20" s="23">
        <v>81</v>
      </c>
      <c r="F20" s="23">
        <v>82</v>
      </c>
      <c r="G20" s="23">
        <v>87</v>
      </c>
      <c r="H20" s="23">
        <v>87</v>
      </c>
      <c r="I20" s="23">
        <v>81</v>
      </c>
      <c r="J20" s="23">
        <v>89</v>
      </c>
      <c r="K20" s="23">
        <v>82</v>
      </c>
      <c r="L20" s="23">
        <v>79</v>
      </c>
      <c r="M20" s="23">
        <v>87</v>
      </c>
      <c r="N20" s="23">
        <v>80</v>
      </c>
      <c r="O20" s="23">
        <v>97</v>
      </c>
      <c r="P20" s="23">
        <v>80</v>
      </c>
      <c r="Q20" s="23">
        <v>75</v>
      </c>
      <c r="R20" s="23">
        <v>83</v>
      </c>
      <c r="S20" s="23">
        <v>75</v>
      </c>
      <c r="T20" s="23">
        <v>85</v>
      </c>
      <c r="U20" s="23">
        <f t="shared" si="0"/>
        <v>81.2380952380952</v>
      </c>
      <c r="V20" s="23"/>
      <c r="W20" s="23"/>
      <c r="X20" s="26"/>
      <c r="Y20" s="26"/>
      <c r="Z20" s="26"/>
      <c r="AA20" s="26"/>
      <c r="AB20" s="30">
        <f t="shared" si="1"/>
        <v>69.052380952381</v>
      </c>
      <c r="AC20" s="26">
        <v>1</v>
      </c>
      <c r="AD20" s="26" t="s">
        <v>88</v>
      </c>
      <c r="AE20" s="26"/>
      <c r="AF20" s="26"/>
      <c r="AG20" s="26">
        <v>13</v>
      </c>
      <c r="AH20" s="26" t="s">
        <v>89</v>
      </c>
      <c r="AI20" s="42">
        <f t="shared" si="2"/>
        <v>43.5314285714286</v>
      </c>
      <c r="AJ20" s="43">
        <v>13</v>
      </c>
      <c r="AK20" s="44"/>
    </row>
    <row r="21" ht="30" customHeight="1" spans="1:37">
      <c r="A21" s="20" t="s">
        <v>90</v>
      </c>
      <c r="B21" s="21" t="s">
        <v>91</v>
      </c>
      <c r="C21" s="22">
        <v>83</v>
      </c>
      <c r="D21" s="23">
        <v>82</v>
      </c>
      <c r="E21" s="23">
        <v>78</v>
      </c>
      <c r="F21" s="23">
        <v>74</v>
      </c>
      <c r="G21" s="23">
        <v>80</v>
      </c>
      <c r="H21" s="23">
        <v>89</v>
      </c>
      <c r="I21" s="23">
        <v>87</v>
      </c>
      <c r="J21" s="23">
        <v>86</v>
      </c>
      <c r="K21" s="23">
        <v>87</v>
      </c>
      <c r="L21" s="23">
        <v>84</v>
      </c>
      <c r="M21" s="23">
        <v>76</v>
      </c>
      <c r="N21" s="23">
        <v>96</v>
      </c>
      <c r="O21" s="23">
        <v>88</v>
      </c>
      <c r="P21" s="23">
        <v>79</v>
      </c>
      <c r="Q21" s="23">
        <v>76</v>
      </c>
      <c r="R21" s="23">
        <v>82</v>
      </c>
      <c r="S21" s="23">
        <v>74</v>
      </c>
      <c r="T21" s="23">
        <v>78</v>
      </c>
      <c r="U21" s="23">
        <f t="shared" si="0"/>
        <v>81.3809523809524</v>
      </c>
      <c r="V21" s="23"/>
      <c r="W21" s="23"/>
      <c r="X21" s="26"/>
      <c r="Y21" s="26"/>
      <c r="Z21" s="26"/>
      <c r="AA21" s="26"/>
      <c r="AB21" s="30">
        <f t="shared" si="1"/>
        <v>69.1738095238095</v>
      </c>
      <c r="AC21" s="26"/>
      <c r="AD21" s="26"/>
      <c r="AE21" s="26"/>
      <c r="AF21" s="26"/>
      <c r="AG21" s="26">
        <v>13</v>
      </c>
      <c r="AH21" s="26" t="s">
        <v>92</v>
      </c>
      <c r="AI21" s="42">
        <f t="shared" si="2"/>
        <v>43.4542857142857</v>
      </c>
      <c r="AJ21" s="43">
        <v>14</v>
      </c>
      <c r="AK21" s="44"/>
    </row>
    <row r="22" ht="30" customHeight="1" spans="1:37">
      <c r="A22" s="20" t="s">
        <v>93</v>
      </c>
      <c r="B22" s="21" t="s">
        <v>94</v>
      </c>
      <c r="C22" s="22">
        <v>86</v>
      </c>
      <c r="D22" s="23">
        <v>76</v>
      </c>
      <c r="E22" s="23">
        <v>78</v>
      </c>
      <c r="F22" s="23">
        <v>73</v>
      </c>
      <c r="G22" s="23">
        <v>83</v>
      </c>
      <c r="H22" s="23">
        <v>78</v>
      </c>
      <c r="I22" s="23">
        <v>91</v>
      </c>
      <c r="J22" s="23">
        <v>83</v>
      </c>
      <c r="K22" s="23">
        <v>92</v>
      </c>
      <c r="L22" s="23">
        <v>86</v>
      </c>
      <c r="M22" s="23">
        <v>87</v>
      </c>
      <c r="N22" s="23">
        <v>80</v>
      </c>
      <c r="O22" s="23">
        <v>96</v>
      </c>
      <c r="P22" s="23">
        <v>90</v>
      </c>
      <c r="Q22" s="23">
        <v>78</v>
      </c>
      <c r="R22" s="23">
        <v>80</v>
      </c>
      <c r="S22" s="23">
        <v>72</v>
      </c>
      <c r="T22" s="23">
        <v>85</v>
      </c>
      <c r="U22" s="23">
        <f t="shared" si="0"/>
        <v>82.0476190476191</v>
      </c>
      <c r="V22" s="23"/>
      <c r="W22" s="23"/>
      <c r="X22" s="26"/>
      <c r="Y22" s="26">
        <v>4</v>
      </c>
      <c r="Z22" s="26"/>
      <c r="AA22" s="26"/>
      <c r="AB22" s="30">
        <f t="shared" si="1"/>
        <v>70.3404761904762</v>
      </c>
      <c r="AC22" s="26"/>
      <c r="AD22" s="26"/>
      <c r="AE22" s="26"/>
      <c r="AF22" s="26"/>
      <c r="AG22" s="26">
        <v>8</v>
      </c>
      <c r="AH22" s="26" t="s">
        <v>95</v>
      </c>
      <c r="AI22" s="42">
        <f t="shared" si="2"/>
        <v>43.4042857142857</v>
      </c>
      <c r="AJ22" s="43">
        <v>15</v>
      </c>
      <c r="AK22" s="44"/>
    </row>
    <row r="23" ht="30" customHeight="1" spans="1:37">
      <c r="A23" s="20" t="s">
        <v>96</v>
      </c>
      <c r="B23" s="21" t="s">
        <v>97</v>
      </c>
      <c r="C23" s="22">
        <v>84</v>
      </c>
      <c r="D23" s="23">
        <v>75</v>
      </c>
      <c r="E23" s="23">
        <v>81</v>
      </c>
      <c r="F23" s="23">
        <v>93</v>
      </c>
      <c r="G23" s="23">
        <v>78</v>
      </c>
      <c r="H23" s="23">
        <v>79</v>
      </c>
      <c r="I23" s="23">
        <v>77</v>
      </c>
      <c r="J23" s="23">
        <v>87</v>
      </c>
      <c r="K23" s="23">
        <v>92</v>
      </c>
      <c r="L23" s="23">
        <v>84</v>
      </c>
      <c r="M23" s="23">
        <v>91</v>
      </c>
      <c r="N23" s="23">
        <v>66</v>
      </c>
      <c r="O23" s="23">
        <v>90</v>
      </c>
      <c r="P23" s="23">
        <v>89</v>
      </c>
      <c r="Q23" s="23">
        <v>82</v>
      </c>
      <c r="R23" s="23">
        <v>74</v>
      </c>
      <c r="S23" s="23">
        <v>88</v>
      </c>
      <c r="T23" s="23">
        <v>82</v>
      </c>
      <c r="U23" s="23">
        <f t="shared" si="0"/>
        <v>83.2619047619048</v>
      </c>
      <c r="V23" s="23"/>
      <c r="W23" s="23"/>
      <c r="X23" s="26"/>
      <c r="Y23" s="26">
        <v>8</v>
      </c>
      <c r="Z23" s="26"/>
      <c r="AA23" s="26"/>
      <c r="AB23" s="30">
        <f t="shared" si="1"/>
        <v>71.972619047619</v>
      </c>
      <c r="AC23" s="26"/>
      <c r="AD23" s="26"/>
      <c r="AE23" s="26"/>
      <c r="AF23" s="26"/>
      <c r="AG23" s="26"/>
      <c r="AH23" s="26"/>
      <c r="AI23" s="42">
        <f t="shared" si="2"/>
        <v>43.1835714285714</v>
      </c>
      <c r="AJ23" s="43">
        <v>16</v>
      </c>
      <c r="AK23" s="44"/>
    </row>
    <row r="24" ht="30" customHeight="1" spans="1:37">
      <c r="A24" s="20" t="s">
        <v>98</v>
      </c>
      <c r="B24" s="21" t="s">
        <v>99</v>
      </c>
      <c r="C24" s="22">
        <v>85</v>
      </c>
      <c r="D24" s="23">
        <v>71</v>
      </c>
      <c r="E24" s="23">
        <v>89</v>
      </c>
      <c r="F24" s="23">
        <v>73</v>
      </c>
      <c r="G24" s="23">
        <v>78</v>
      </c>
      <c r="H24" s="23">
        <v>87</v>
      </c>
      <c r="I24" s="23">
        <v>86</v>
      </c>
      <c r="J24" s="23">
        <v>83</v>
      </c>
      <c r="K24" s="23">
        <v>84</v>
      </c>
      <c r="L24" s="23">
        <v>77</v>
      </c>
      <c r="M24" s="23">
        <v>67</v>
      </c>
      <c r="N24" s="23">
        <v>87</v>
      </c>
      <c r="O24" s="23">
        <v>93</v>
      </c>
      <c r="P24" s="23">
        <v>92</v>
      </c>
      <c r="Q24" s="23">
        <v>82</v>
      </c>
      <c r="R24" s="23">
        <v>70</v>
      </c>
      <c r="S24" s="23">
        <v>72</v>
      </c>
      <c r="T24" s="23">
        <v>75</v>
      </c>
      <c r="U24" s="23">
        <f t="shared" si="0"/>
        <v>80.0238095238095</v>
      </c>
      <c r="V24" s="23"/>
      <c r="W24" s="23"/>
      <c r="X24" s="26"/>
      <c r="Y24" s="26">
        <v>8</v>
      </c>
      <c r="Z24" s="26"/>
      <c r="AA24" s="26"/>
      <c r="AB24" s="30">
        <f t="shared" si="1"/>
        <v>69.2202380952381</v>
      </c>
      <c r="AC24" s="26"/>
      <c r="AD24" s="26"/>
      <c r="AE24" s="26"/>
      <c r="AF24" s="26"/>
      <c r="AG24" s="26">
        <v>8</v>
      </c>
      <c r="AH24" s="26" t="s">
        <v>100</v>
      </c>
      <c r="AI24" s="42">
        <f t="shared" si="2"/>
        <v>42.7321428571429</v>
      </c>
      <c r="AJ24" s="43">
        <v>17</v>
      </c>
      <c r="AK24" s="44"/>
    </row>
    <row r="25" ht="30" customHeight="1" spans="1:37">
      <c r="A25" s="20" t="s">
        <v>101</v>
      </c>
      <c r="B25" s="21" t="s">
        <v>102</v>
      </c>
      <c r="C25" s="22">
        <v>82</v>
      </c>
      <c r="D25" s="23">
        <v>73</v>
      </c>
      <c r="E25" s="23">
        <v>88</v>
      </c>
      <c r="F25" s="23">
        <v>60</v>
      </c>
      <c r="G25" s="23">
        <v>85</v>
      </c>
      <c r="H25" s="23">
        <v>92</v>
      </c>
      <c r="I25" s="23">
        <v>81</v>
      </c>
      <c r="J25" s="23">
        <v>89</v>
      </c>
      <c r="K25" s="23">
        <v>90</v>
      </c>
      <c r="L25" s="23">
        <v>86</v>
      </c>
      <c r="M25" s="23">
        <v>77</v>
      </c>
      <c r="N25" s="23">
        <v>78</v>
      </c>
      <c r="O25" s="23">
        <v>93</v>
      </c>
      <c r="P25" s="23">
        <v>82</v>
      </c>
      <c r="Q25" s="23">
        <v>74</v>
      </c>
      <c r="R25" s="23">
        <v>84</v>
      </c>
      <c r="S25" s="23">
        <v>84</v>
      </c>
      <c r="T25" s="23">
        <v>76</v>
      </c>
      <c r="U25" s="23">
        <f t="shared" si="0"/>
        <v>81.8809523809524</v>
      </c>
      <c r="V25" s="23"/>
      <c r="W25" s="23"/>
      <c r="X25" s="26"/>
      <c r="Y25" s="26">
        <v>8</v>
      </c>
      <c r="Z25" s="26"/>
      <c r="AA25" s="26"/>
      <c r="AB25" s="30">
        <f t="shared" si="1"/>
        <v>70.7988095238095</v>
      </c>
      <c r="AC25" s="26"/>
      <c r="AD25" s="26"/>
      <c r="AE25" s="26"/>
      <c r="AF25" s="26"/>
      <c r="AG25" s="26"/>
      <c r="AH25" s="26"/>
      <c r="AI25" s="42">
        <f t="shared" si="2"/>
        <v>42.4792857142857</v>
      </c>
      <c r="AJ25" s="43">
        <v>18</v>
      </c>
      <c r="AK25" s="44"/>
    </row>
    <row r="26" ht="30" customHeight="1" spans="1:37">
      <c r="A26" s="20" t="s">
        <v>103</v>
      </c>
      <c r="B26" s="21" t="s">
        <v>104</v>
      </c>
      <c r="C26" s="22">
        <v>84</v>
      </c>
      <c r="D26" s="23">
        <v>75</v>
      </c>
      <c r="E26" s="23">
        <v>79</v>
      </c>
      <c r="F26" s="23">
        <v>72</v>
      </c>
      <c r="G26" s="23">
        <v>83</v>
      </c>
      <c r="H26" s="23">
        <v>92</v>
      </c>
      <c r="I26" s="23">
        <v>86</v>
      </c>
      <c r="J26" s="23">
        <v>89</v>
      </c>
      <c r="K26" s="23">
        <v>87</v>
      </c>
      <c r="L26" s="23">
        <v>84</v>
      </c>
      <c r="M26" s="23">
        <v>86</v>
      </c>
      <c r="N26" s="23">
        <v>75</v>
      </c>
      <c r="O26" s="23">
        <v>95</v>
      </c>
      <c r="P26" s="23">
        <v>83</v>
      </c>
      <c r="Q26" s="23">
        <v>84</v>
      </c>
      <c r="R26" s="23">
        <v>70</v>
      </c>
      <c r="S26" s="23">
        <v>75</v>
      </c>
      <c r="T26" s="23">
        <v>90</v>
      </c>
      <c r="U26" s="23">
        <f t="shared" si="0"/>
        <v>81.2857142857143</v>
      </c>
      <c r="V26" s="23"/>
      <c r="W26" s="23"/>
      <c r="X26" s="26"/>
      <c r="Y26" s="26" t="s">
        <v>105</v>
      </c>
      <c r="Z26" s="26"/>
      <c r="AA26" s="26"/>
      <c r="AB26" s="30">
        <f t="shared" si="1"/>
        <v>69.6928571428571</v>
      </c>
      <c r="AC26" s="26"/>
      <c r="AD26" s="26"/>
      <c r="AE26" s="26">
        <v>2</v>
      </c>
      <c r="AF26" s="26" t="s">
        <v>106</v>
      </c>
      <c r="AG26" s="26"/>
      <c r="AH26" s="26"/>
      <c r="AI26" s="42">
        <f t="shared" si="2"/>
        <v>42.0157142857143</v>
      </c>
      <c r="AJ26" s="43">
        <v>19</v>
      </c>
      <c r="AK26" s="44"/>
    </row>
    <row r="27" ht="30" customHeight="1" spans="1:37">
      <c r="A27" s="20" t="s">
        <v>107</v>
      </c>
      <c r="B27" s="21" t="s">
        <v>108</v>
      </c>
      <c r="C27" s="22">
        <v>84</v>
      </c>
      <c r="D27" s="23">
        <v>76</v>
      </c>
      <c r="E27" s="23">
        <v>79</v>
      </c>
      <c r="F27" s="23">
        <v>75</v>
      </c>
      <c r="G27" s="23">
        <v>80</v>
      </c>
      <c r="H27" s="23">
        <v>96</v>
      </c>
      <c r="I27" s="23">
        <v>79</v>
      </c>
      <c r="J27" s="23">
        <v>90</v>
      </c>
      <c r="K27" s="23">
        <v>90</v>
      </c>
      <c r="L27" s="23">
        <v>85</v>
      </c>
      <c r="M27" s="23">
        <v>84</v>
      </c>
      <c r="N27" s="23">
        <v>82</v>
      </c>
      <c r="O27" s="23">
        <v>93</v>
      </c>
      <c r="P27" s="23">
        <v>82</v>
      </c>
      <c r="Q27" s="23">
        <v>82</v>
      </c>
      <c r="R27" s="23">
        <v>76</v>
      </c>
      <c r="S27" s="23">
        <v>72</v>
      </c>
      <c r="T27" s="23">
        <v>82</v>
      </c>
      <c r="U27" s="23">
        <f t="shared" si="0"/>
        <v>81.4047619047619</v>
      </c>
      <c r="V27" s="23"/>
      <c r="W27" s="23"/>
      <c r="X27" s="26"/>
      <c r="Y27" s="26">
        <v>4</v>
      </c>
      <c r="Z27" s="26"/>
      <c r="AA27" s="26"/>
      <c r="AB27" s="30">
        <f t="shared" si="1"/>
        <v>69.7940476190476</v>
      </c>
      <c r="AC27" s="26"/>
      <c r="AD27" s="26"/>
      <c r="AE27" s="26"/>
      <c r="AF27" s="26"/>
      <c r="AG27" s="26"/>
      <c r="AH27" s="26"/>
      <c r="AI27" s="42">
        <f t="shared" si="2"/>
        <v>41.8764285714286</v>
      </c>
      <c r="AJ27" s="43">
        <v>20</v>
      </c>
      <c r="AK27" s="44"/>
    </row>
    <row r="28" ht="30" customHeight="1" spans="1:37">
      <c r="A28" s="20" t="s">
        <v>109</v>
      </c>
      <c r="B28" s="21" t="s">
        <v>110</v>
      </c>
      <c r="C28" s="22">
        <v>87</v>
      </c>
      <c r="D28" s="23">
        <v>64</v>
      </c>
      <c r="E28" s="23">
        <v>84</v>
      </c>
      <c r="F28" s="23">
        <v>79</v>
      </c>
      <c r="G28" s="23">
        <v>87</v>
      </c>
      <c r="H28" s="23">
        <v>90</v>
      </c>
      <c r="I28" s="23">
        <v>79</v>
      </c>
      <c r="J28" s="23">
        <v>89</v>
      </c>
      <c r="K28" s="23">
        <v>92</v>
      </c>
      <c r="L28" s="23">
        <v>83</v>
      </c>
      <c r="M28" s="23">
        <v>94</v>
      </c>
      <c r="N28" s="23">
        <v>75</v>
      </c>
      <c r="O28" s="23">
        <v>87</v>
      </c>
      <c r="P28" s="23">
        <v>79</v>
      </c>
      <c r="Q28" s="23">
        <v>82</v>
      </c>
      <c r="R28" s="23">
        <v>78</v>
      </c>
      <c r="S28" s="23">
        <v>75</v>
      </c>
      <c r="T28" s="23">
        <v>89</v>
      </c>
      <c r="U28" s="23">
        <f t="shared" si="0"/>
        <v>81.9047619047619</v>
      </c>
      <c r="V28" s="23"/>
      <c r="W28" s="23"/>
      <c r="X28" s="26"/>
      <c r="Y28" s="26"/>
      <c r="Z28" s="26"/>
      <c r="AA28" s="26"/>
      <c r="AB28" s="30">
        <f t="shared" si="1"/>
        <v>69.6190476190476</v>
      </c>
      <c r="AC28" s="26"/>
      <c r="AD28" s="26"/>
      <c r="AE28" s="26"/>
      <c r="AF28" s="26"/>
      <c r="AG28" s="26"/>
      <c r="AH28" s="26"/>
      <c r="AI28" s="42">
        <f t="shared" si="2"/>
        <v>41.7714285714286</v>
      </c>
      <c r="AJ28" s="43">
        <v>21</v>
      </c>
      <c r="AK28" s="44"/>
    </row>
    <row r="29" ht="30" customHeight="1" spans="1:37">
      <c r="A29" s="20" t="s">
        <v>111</v>
      </c>
      <c r="B29" s="21" t="s">
        <v>112</v>
      </c>
      <c r="C29" s="22">
        <v>84</v>
      </c>
      <c r="D29" s="23">
        <v>70</v>
      </c>
      <c r="E29" s="23">
        <v>74</v>
      </c>
      <c r="F29" s="23">
        <v>90</v>
      </c>
      <c r="G29" s="23">
        <v>87</v>
      </c>
      <c r="H29" s="23">
        <v>88</v>
      </c>
      <c r="I29" s="23">
        <v>78</v>
      </c>
      <c r="J29" s="23">
        <v>86</v>
      </c>
      <c r="K29" s="23">
        <v>89</v>
      </c>
      <c r="L29" s="23">
        <v>83</v>
      </c>
      <c r="M29" s="23">
        <v>84</v>
      </c>
      <c r="N29" s="23">
        <v>72</v>
      </c>
      <c r="O29" s="23">
        <v>94</v>
      </c>
      <c r="P29" s="23">
        <v>85</v>
      </c>
      <c r="Q29" s="23">
        <v>92</v>
      </c>
      <c r="R29" s="23">
        <v>73</v>
      </c>
      <c r="S29" s="23">
        <v>73</v>
      </c>
      <c r="T29" s="23">
        <v>88</v>
      </c>
      <c r="U29" s="23">
        <f t="shared" si="0"/>
        <v>81.3571428571429</v>
      </c>
      <c r="V29" s="23"/>
      <c r="W29" s="23"/>
      <c r="X29" s="26"/>
      <c r="Y29" s="26"/>
      <c r="Z29" s="26"/>
      <c r="AA29" s="26"/>
      <c r="AB29" s="30">
        <f t="shared" si="1"/>
        <v>69.1535714285714</v>
      </c>
      <c r="AC29" s="26"/>
      <c r="AD29" s="26"/>
      <c r="AE29" s="26"/>
      <c r="AF29" s="26"/>
      <c r="AG29" s="26"/>
      <c r="AH29" s="26"/>
      <c r="AI29" s="42">
        <f t="shared" si="2"/>
        <v>41.4921428571429</v>
      </c>
      <c r="AJ29" s="43">
        <v>22</v>
      </c>
      <c r="AK29" s="44"/>
    </row>
    <row r="30" ht="30" customHeight="1" spans="1:37">
      <c r="A30" s="20" t="s">
        <v>113</v>
      </c>
      <c r="B30" s="21" t="s">
        <v>114</v>
      </c>
      <c r="C30" s="22">
        <v>80</v>
      </c>
      <c r="D30" s="23">
        <v>69</v>
      </c>
      <c r="E30" s="23">
        <v>71</v>
      </c>
      <c r="F30" s="23">
        <v>74</v>
      </c>
      <c r="G30" s="23">
        <v>81</v>
      </c>
      <c r="H30" s="23">
        <v>93</v>
      </c>
      <c r="I30" s="23">
        <v>83</v>
      </c>
      <c r="J30" s="23">
        <v>85</v>
      </c>
      <c r="K30" s="23">
        <v>89</v>
      </c>
      <c r="L30" s="23">
        <v>85</v>
      </c>
      <c r="M30" s="23">
        <v>71</v>
      </c>
      <c r="N30" s="23">
        <v>80</v>
      </c>
      <c r="O30" s="23">
        <v>91</v>
      </c>
      <c r="P30" s="23">
        <v>81</v>
      </c>
      <c r="Q30" s="23">
        <v>78</v>
      </c>
      <c r="R30" s="23">
        <v>75</v>
      </c>
      <c r="S30" s="23">
        <v>85</v>
      </c>
      <c r="T30" s="23">
        <v>85</v>
      </c>
      <c r="U30" s="23">
        <f t="shared" si="0"/>
        <v>79.9523809523809</v>
      </c>
      <c r="V30" s="23"/>
      <c r="W30" s="23"/>
      <c r="X30" s="26"/>
      <c r="Y30" s="26"/>
      <c r="Z30" s="26"/>
      <c r="AA30" s="26"/>
      <c r="AB30" s="30">
        <f t="shared" si="1"/>
        <v>67.9595238095238</v>
      </c>
      <c r="AC30" s="26">
        <v>4</v>
      </c>
      <c r="AD30" s="26" t="s">
        <v>115</v>
      </c>
      <c r="AE30" s="26"/>
      <c r="AF30" s="26"/>
      <c r="AG30" s="26"/>
      <c r="AH30" s="26" t="s">
        <v>116</v>
      </c>
      <c r="AI30" s="42">
        <f t="shared" si="2"/>
        <v>41.3757142857143</v>
      </c>
      <c r="AJ30" s="43">
        <v>23</v>
      </c>
      <c r="AK30" s="44"/>
    </row>
    <row r="31" ht="30" customHeight="1" spans="1:37">
      <c r="A31" s="20" t="s">
        <v>117</v>
      </c>
      <c r="B31" s="21" t="s">
        <v>118</v>
      </c>
      <c r="C31" s="22">
        <v>79</v>
      </c>
      <c r="D31" s="23">
        <v>72</v>
      </c>
      <c r="E31" s="23">
        <v>72</v>
      </c>
      <c r="F31" s="23">
        <v>81</v>
      </c>
      <c r="G31" s="23">
        <v>83</v>
      </c>
      <c r="H31" s="23">
        <v>95</v>
      </c>
      <c r="I31" s="23">
        <v>82</v>
      </c>
      <c r="J31" s="23">
        <v>88</v>
      </c>
      <c r="K31" s="23">
        <v>82</v>
      </c>
      <c r="L31" s="23">
        <v>84</v>
      </c>
      <c r="M31" s="23">
        <v>76</v>
      </c>
      <c r="N31" s="23">
        <v>79</v>
      </c>
      <c r="O31" s="23">
        <v>94</v>
      </c>
      <c r="P31" s="23">
        <v>90</v>
      </c>
      <c r="Q31" s="23">
        <v>73</v>
      </c>
      <c r="R31" s="23">
        <v>71</v>
      </c>
      <c r="S31" s="23">
        <v>74</v>
      </c>
      <c r="T31" s="23">
        <v>90</v>
      </c>
      <c r="U31" s="23">
        <f t="shared" si="0"/>
        <v>79.6428571428571</v>
      </c>
      <c r="V31" s="23"/>
      <c r="W31" s="23"/>
      <c r="X31" s="26"/>
      <c r="Y31" s="26">
        <v>8</v>
      </c>
      <c r="Z31" s="26"/>
      <c r="AA31" s="26"/>
      <c r="AB31" s="30">
        <f t="shared" si="1"/>
        <v>68.8964285714286</v>
      </c>
      <c r="AC31" s="26"/>
      <c r="AD31" s="26"/>
      <c r="AE31" s="26"/>
      <c r="AF31" s="26"/>
      <c r="AG31" s="26"/>
      <c r="AH31" s="26"/>
      <c r="AI31" s="42">
        <f t="shared" si="2"/>
        <v>41.3378571428571</v>
      </c>
      <c r="AJ31" s="43">
        <v>24</v>
      </c>
      <c r="AK31" s="44"/>
    </row>
    <row r="32" ht="30" customHeight="1" spans="1:37">
      <c r="A32" s="20" t="s">
        <v>119</v>
      </c>
      <c r="B32" s="21" t="s">
        <v>120</v>
      </c>
      <c r="C32" s="22">
        <v>79</v>
      </c>
      <c r="D32" s="23">
        <v>93</v>
      </c>
      <c r="E32" s="23">
        <v>68</v>
      </c>
      <c r="F32" s="23">
        <v>80</v>
      </c>
      <c r="G32" s="23">
        <v>75</v>
      </c>
      <c r="H32" s="23">
        <v>91</v>
      </c>
      <c r="I32" s="23">
        <v>85</v>
      </c>
      <c r="J32" s="23">
        <v>83</v>
      </c>
      <c r="K32" s="23">
        <v>78</v>
      </c>
      <c r="L32" s="23">
        <v>79</v>
      </c>
      <c r="M32" s="23">
        <v>81</v>
      </c>
      <c r="N32" s="23">
        <v>81</v>
      </c>
      <c r="O32" s="23">
        <v>95</v>
      </c>
      <c r="P32" s="23">
        <v>63</v>
      </c>
      <c r="Q32" s="23">
        <v>75</v>
      </c>
      <c r="R32" s="23">
        <v>65</v>
      </c>
      <c r="S32" s="23">
        <v>82</v>
      </c>
      <c r="T32" s="23">
        <v>77</v>
      </c>
      <c r="U32" s="23">
        <f t="shared" si="0"/>
        <v>78.9047619047619</v>
      </c>
      <c r="V32" s="23"/>
      <c r="W32" s="23"/>
      <c r="X32" s="26">
        <v>8</v>
      </c>
      <c r="Y32" s="26">
        <v>4</v>
      </c>
      <c r="Z32" s="26"/>
      <c r="AA32" s="26"/>
      <c r="AB32" s="30">
        <f t="shared" si="1"/>
        <v>68.8690476190476</v>
      </c>
      <c r="AC32" s="26"/>
      <c r="AD32" s="26"/>
      <c r="AE32" s="26"/>
      <c r="AF32" s="26"/>
      <c r="AG32" s="26"/>
      <c r="AH32" s="26"/>
      <c r="AI32" s="42">
        <f t="shared" si="2"/>
        <v>41.3214285714286</v>
      </c>
      <c r="AJ32" s="43">
        <v>25</v>
      </c>
      <c r="AK32" s="44"/>
    </row>
    <row r="33" ht="30" customHeight="1" spans="1:37">
      <c r="A33" s="20" t="s">
        <v>121</v>
      </c>
      <c r="B33" s="21" t="s">
        <v>122</v>
      </c>
      <c r="C33" s="22">
        <v>81</v>
      </c>
      <c r="D33" s="23">
        <v>83</v>
      </c>
      <c r="E33" s="23">
        <v>70</v>
      </c>
      <c r="F33" s="23">
        <v>70</v>
      </c>
      <c r="G33" s="23">
        <v>82</v>
      </c>
      <c r="H33" s="23">
        <v>94</v>
      </c>
      <c r="I33" s="23">
        <v>87</v>
      </c>
      <c r="J33" s="23">
        <v>89</v>
      </c>
      <c r="K33" s="23">
        <v>89</v>
      </c>
      <c r="L33" s="23">
        <v>82</v>
      </c>
      <c r="M33" s="23">
        <v>89</v>
      </c>
      <c r="N33" s="23">
        <v>79</v>
      </c>
      <c r="O33" s="23">
        <v>94</v>
      </c>
      <c r="P33" s="23">
        <v>76</v>
      </c>
      <c r="Q33" s="23">
        <v>76</v>
      </c>
      <c r="R33" s="23">
        <v>68</v>
      </c>
      <c r="S33" s="23">
        <v>77</v>
      </c>
      <c r="T33" s="23">
        <v>76</v>
      </c>
      <c r="U33" s="23">
        <f t="shared" si="0"/>
        <v>80.0952380952381</v>
      </c>
      <c r="V33" s="23"/>
      <c r="W33" s="23"/>
      <c r="X33" s="26"/>
      <c r="Y33" s="26">
        <v>4</v>
      </c>
      <c r="Z33" s="26"/>
      <c r="AA33" s="26"/>
      <c r="AB33" s="30">
        <f t="shared" si="1"/>
        <v>68.6809523809524</v>
      </c>
      <c r="AC33" s="26"/>
      <c r="AD33" s="26"/>
      <c r="AE33" s="26"/>
      <c r="AF33" s="26"/>
      <c r="AG33" s="26"/>
      <c r="AH33" s="26"/>
      <c r="AI33" s="42">
        <f t="shared" si="2"/>
        <v>41.2085714285714</v>
      </c>
      <c r="AJ33" s="43">
        <v>26</v>
      </c>
      <c r="AK33" s="44"/>
    </row>
    <row r="34" ht="30" customHeight="1" spans="1:37">
      <c r="A34" s="20" t="s">
        <v>123</v>
      </c>
      <c r="B34" s="21" t="s">
        <v>124</v>
      </c>
      <c r="C34" s="22">
        <v>81</v>
      </c>
      <c r="D34" s="23">
        <v>61</v>
      </c>
      <c r="E34" s="23">
        <v>65</v>
      </c>
      <c r="F34" s="23">
        <v>71</v>
      </c>
      <c r="G34" s="23">
        <v>77</v>
      </c>
      <c r="H34" s="23">
        <v>91</v>
      </c>
      <c r="I34" s="23">
        <v>74</v>
      </c>
      <c r="J34" s="23">
        <v>74</v>
      </c>
      <c r="K34" s="23">
        <v>86</v>
      </c>
      <c r="L34" s="23">
        <v>79</v>
      </c>
      <c r="M34" s="23">
        <v>74</v>
      </c>
      <c r="N34" s="23">
        <v>80</v>
      </c>
      <c r="O34" s="23">
        <v>89</v>
      </c>
      <c r="P34" s="23">
        <v>84</v>
      </c>
      <c r="Q34" s="23">
        <v>81</v>
      </c>
      <c r="R34" s="23">
        <v>67</v>
      </c>
      <c r="S34" s="23">
        <v>70</v>
      </c>
      <c r="T34" s="23">
        <v>85</v>
      </c>
      <c r="U34" s="23">
        <f t="shared" si="0"/>
        <v>75.0714285714286</v>
      </c>
      <c r="V34" s="23"/>
      <c r="W34" s="23"/>
      <c r="X34" s="26"/>
      <c r="Y34" s="26"/>
      <c r="Z34" s="26"/>
      <c r="AA34" s="26"/>
      <c r="AB34" s="30">
        <f t="shared" si="1"/>
        <v>63.8107142857143</v>
      </c>
      <c r="AC34" s="26">
        <v>1</v>
      </c>
      <c r="AD34" s="26" t="s">
        <v>125</v>
      </c>
      <c r="AE34" s="26"/>
      <c r="AF34" s="26"/>
      <c r="AG34" s="26">
        <v>18</v>
      </c>
      <c r="AH34" s="26" t="s">
        <v>58</v>
      </c>
      <c r="AI34" s="42">
        <f t="shared" si="2"/>
        <v>41.1364285714286</v>
      </c>
      <c r="AJ34" s="43">
        <v>27</v>
      </c>
      <c r="AK34" s="44"/>
    </row>
    <row r="35" ht="30" customHeight="1" spans="1:37">
      <c r="A35" s="20" t="s">
        <v>126</v>
      </c>
      <c r="B35" s="21" t="s">
        <v>127</v>
      </c>
      <c r="C35" s="22">
        <v>85</v>
      </c>
      <c r="D35" s="23">
        <v>66</v>
      </c>
      <c r="E35" s="23">
        <v>74</v>
      </c>
      <c r="F35" s="23">
        <v>74</v>
      </c>
      <c r="G35" s="23">
        <v>80</v>
      </c>
      <c r="H35" s="23">
        <v>98</v>
      </c>
      <c r="I35" s="23">
        <v>75</v>
      </c>
      <c r="J35" s="23">
        <v>89</v>
      </c>
      <c r="K35" s="23">
        <v>83</v>
      </c>
      <c r="L35" s="23">
        <v>87</v>
      </c>
      <c r="M35" s="23">
        <v>76</v>
      </c>
      <c r="N35" s="23">
        <v>81</v>
      </c>
      <c r="O35" s="23">
        <v>92</v>
      </c>
      <c r="P35" s="23">
        <v>80</v>
      </c>
      <c r="Q35" s="23">
        <v>78</v>
      </c>
      <c r="R35" s="23">
        <v>73</v>
      </c>
      <c r="S35" s="23">
        <v>78</v>
      </c>
      <c r="T35" s="23">
        <v>87</v>
      </c>
      <c r="U35" s="23">
        <f t="shared" si="0"/>
        <v>79.1666666666667</v>
      </c>
      <c r="V35" s="23"/>
      <c r="W35" s="23"/>
      <c r="X35" s="26"/>
      <c r="Y35" s="26">
        <v>8</v>
      </c>
      <c r="Z35" s="26"/>
      <c r="AA35" s="26"/>
      <c r="AB35" s="30">
        <f t="shared" si="1"/>
        <v>68.4916666666667</v>
      </c>
      <c r="AC35" s="26"/>
      <c r="AD35" s="26"/>
      <c r="AE35" s="26"/>
      <c r="AF35" s="26"/>
      <c r="AG35" s="26"/>
      <c r="AH35" s="26"/>
      <c r="AI35" s="42">
        <f t="shared" si="2"/>
        <v>41.095</v>
      </c>
      <c r="AJ35" s="43">
        <v>28</v>
      </c>
      <c r="AK35" s="44"/>
    </row>
    <row r="36" ht="30" customHeight="1" spans="1:37">
      <c r="A36" s="20" t="s">
        <v>128</v>
      </c>
      <c r="B36" s="21" t="s">
        <v>129</v>
      </c>
      <c r="C36" s="22">
        <v>81</v>
      </c>
      <c r="D36" s="23">
        <v>68</v>
      </c>
      <c r="E36" s="23">
        <v>79</v>
      </c>
      <c r="F36" s="23">
        <v>85</v>
      </c>
      <c r="G36" s="23">
        <v>84</v>
      </c>
      <c r="H36" s="23">
        <v>88</v>
      </c>
      <c r="I36" s="23">
        <v>85</v>
      </c>
      <c r="J36" s="23">
        <v>87</v>
      </c>
      <c r="K36" s="23">
        <v>86</v>
      </c>
      <c r="L36" s="23">
        <v>86</v>
      </c>
      <c r="M36" s="23">
        <v>84</v>
      </c>
      <c r="N36" s="23">
        <v>85</v>
      </c>
      <c r="O36" s="23">
        <v>93</v>
      </c>
      <c r="P36" s="23">
        <v>78</v>
      </c>
      <c r="Q36" s="23">
        <v>76</v>
      </c>
      <c r="R36" s="23">
        <v>69</v>
      </c>
      <c r="S36" s="23">
        <v>74</v>
      </c>
      <c r="T36" s="23">
        <v>89</v>
      </c>
      <c r="U36" s="23">
        <f t="shared" si="0"/>
        <v>80.4285714285714</v>
      </c>
      <c r="V36" s="23"/>
      <c r="W36" s="23"/>
      <c r="X36" s="26"/>
      <c r="Y36" s="26"/>
      <c r="Z36" s="26"/>
      <c r="AA36" s="26"/>
      <c r="AB36" s="30">
        <f t="shared" si="1"/>
        <v>68.3642857142857</v>
      </c>
      <c r="AC36" s="26"/>
      <c r="AD36" s="26"/>
      <c r="AE36" s="26"/>
      <c r="AF36" s="26"/>
      <c r="AG36" s="26"/>
      <c r="AH36" s="26"/>
      <c r="AI36" s="42">
        <f t="shared" si="2"/>
        <v>41.0185714285714</v>
      </c>
      <c r="AJ36" s="43">
        <v>29</v>
      </c>
      <c r="AK36" s="44"/>
    </row>
    <row r="37" ht="30" customHeight="1" spans="1:37">
      <c r="A37" s="20" t="s">
        <v>130</v>
      </c>
      <c r="B37" s="21" t="s">
        <v>131</v>
      </c>
      <c r="C37" s="22">
        <v>84</v>
      </c>
      <c r="D37" s="23">
        <v>67</v>
      </c>
      <c r="E37" s="23">
        <v>87</v>
      </c>
      <c r="F37" s="23">
        <v>77</v>
      </c>
      <c r="G37" s="23">
        <v>90</v>
      </c>
      <c r="H37" s="23">
        <v>91</v>
      </c>
      <c r="I37" s="23">
        <v>72</v>
      </c>
      <c r="J37" s="23">
        <v>89</v>
      </c>
      <c r="K37" s="23">
        <v>87</v>
      </c>
      <c r="L37" s="23">
        <v>82</v>
      </c>
      <c r="M37" s="23">
        <v>75</v>
      </c>
      <c r="N37" s="23">
        <v>80</v>
      </c>
      <c r="O37" s="23">
        <v>87</v>
      </c>
      <c r="P37" s="23">
        <v>85</v>
      </c>
      <c r="Q37" s="23">
        <v>76</v>
      </c>
      <c r="R37" s="23">
        <v>81</v>
      </c>
      <c r="S37" s="23">
        <v>69</v>
      </c>
      <c r="T37" s="23">
        <v>85</v>
      </c>
      <c r="U37" s="23">
        <f t="shared" si="0"/>
        <v>80.1904761904762</v>
      </c>
      <c r="V37" s="23"/>
      <c r="W37" s="23"/>
      <c r="X37" s="26"/>
      <c r="Y37" s="26"/>
      <c r="Z37" s="26"/>
      <c r="AA37" s="26"/>
      <c r="AB37" s="30">
        <f t="shared" si="1"/>
        <v>68.1619047619048</v>
      </c>
      <c r="AC37" s="26"/>
      <c r="AD37" s="26"/>
      <c r="AE37" s="26"/>
      <c r="AF37" s="26"/>
      <c r="AG37" s="26"/>
      <c r="AH37" s="26"/>
      <c r="AI37" s="42">
        <f t="shared" si="2"/>
        <v>40.8971428571429</v>
      </c>
      <c r="AJ37" s="43">
        <v>30</v>
      </c>
      <c r="AK37" s="44"/>
    </row>
    <row r="38" ht="30" customHeight="1" spans="1:37">
      <c r="A38" s="20" t="s">
        <v>132</v>
      </c>
      <c r="B38" s="21" t="s">
        <v>133</v>
      </c>
      <c r="C38" s="22">
        <v>75</v>
      </c>
      <c r="D38" s="23">
        <v>81</v>
      </c>
      <c r="E38" s="23">
        <v>72</v>
      </c>
      <c r="F38" s="23">
        <v>67</v>
      </c>
      <c r="G38" s="23">
        <v>86</v>
      </c>
      <c r="H38" s="23">
        <v>89</v>
      </c>
      <c r="I38" s="23">
        <v>86</v>
      </c>
      <c r="J38" s="23">
        <v>88</v>
      </c>
      <c r="K38" s="23">
        <v>81</v>
      </c>
      <c r="L38" s="23">
        <v>87</v>
      </c>
      <c r="M38" s="23">
        <v>73</v>
      </c>
      <c r="N38" s="23">
        <v>65</v>
      </c>
      <c r="O38" s="23">
        <v>95</v>
      </c>
      <c r="P38" s="23">
        <v>85</v>
      </c>
      <c r="Q38" s="23">
        <v>79</v>
      </c>
      <c r="R38" s="23">
        <v>71</v>
      </c>
      <c r="S38" s="23">
        <v>75</v>
      </c>
      <c r="T38" s="23">
        <v>85</v>
      </c>
      <c r="U38" s="23">
        <f t="shared" si="0"/>
        <v>78.7619047619048</v>
      </c>
      <c r="V38" s="23"/>
      <c r="W38" s="23"/>
      <c r="X38" s="26"/>
      <c r="Y38" s="26">
        <v>8</v>
      </c>
      <c r="Z38" s="26"/>
      <c r="AA38" s="26"/>
      <c r="AB38" s="30">
        <f t="shared" si="1"/>
        <v>68.147619047619</v>
      </c>
      <c r="AC38" s="26"/>
      <c r="AD38" s="26"/>
      <c r="AE38" s="26"/>
      <c r="AF38" s="26"/>
      <c r="AG38" s="26"/>
      <c r="AH38" s="26"/>
      <c r="AI38" s="42">
        <f t="shared" si="2"/>
        <v>40.8885714285714</v>
      </c>
      <c r="AJ38" s="43">
        <v>31</v>
      </c>
      <c r="AK38" s="44"/>
    </row>
    <row r="39" ht="30" customHeight="1" spans="1:37">
      <c r="A39" s="20" t="s">
        <v>134</v>
      </c>
      <c r="B39" s="21" t="s">
        <v>135</v>
      </c>
      <c r="C39" s="22">
        <v>81</v>
      </c>
      <c r="D39" s="23">
        <v>75</v>
      </c>
      <c r="E39" s="23">
        <v>67</v>
      </c>
      <c r="F39" s="23">
        <v>84</v>
      </c>
      <c r="G39" s="23">
        <v>71</v>
      </c>
      <c r="H39" s="23">
        <v>87</v>
      </c>
      <c r="I39" s="23">
        <v>84</v>
      </c>
      <c r="J39" s="23">
        <v>86</v>
      </c>
      <c r="K39" s="23">
        <v>85</v>
      </c>
      <c r="L39" s="23">
        <v>82</v>
      </c>
      <c r="M39" s="23">
        <v>72</v>
      </c>
      <c r="N39" s="23">
        <v>77</v>
      </c>
      <c r="O39" s="23">
        <v>96</v>
      </c>
      <c r="P39" s="23">
        <v>89</v>
      </c>
      <c r="Q39" s="23">
        <v>79</v>
      </c>
      <c r="R39" s="23">
        <v>76</v>
      </c>
      <c r="S39" s="23">
        <v>78</v>
      </c>
      <c r="T39" s="23">
        <v>86</v>
      </c>
      <c r="U39" s="23">
        <f t="shared" si="0"/>
        <v>80.0952380952381</v>
      </c>
      <c r="V39" s="23"/>
      <c r="W39" s="23"/>
      <c r="X39" s="26"/>
      <c r="Y39" s="26"/>
      <c r="Z39" s="26"/>
      <c r="AA39" s="26"/>
      <c r="AB39" s="30">
        <f t="shared" si="1"/>
        <v>68.0809523809524</v>
      </c>
      <c r="AC39" s="26"/>
      <c r="AD39" s="26"/>
      <c r="AE39" s="26"/>
      <c r="AF39" s="26"/>
      <c r="AG39" s="26"/>
      <c r="AH39" s="26"/>
      <c r="AI39" s="42">
        <f t="shared" si="2"/>
        <v>40.8485714285714</v>
      </c>
      <c r="AJ39" s="43">
        <v>32</v>
      </c>
      <c r="AK39" s="44"/>
    </row>
    <row r="40" ht="30" customHeight="1" spans="1:37">
      <c r="A40" s="20" t="s">
        <v>136</v>
      </c>
      <c r="B40" s="21" t="s">
        <v>137</v>
      </c>
      <c r="C40" s="22">
        <v>81</v>
      </c>
      <c r="D40" s="23">
        <v>64</v>
      </c>
      <c r="E40" s="23">
        <v>60</v>
      </c>
      <c r="F40" s="23">
        <v>75</v>
      </c>
      <c r="G40" s="23">
        <v>74</v>
      </c>
      <c r="H40" s="23">
        <v>94</v>
      </c>
      <c r="I40" s="23">
        <v>77</v>
      </c>
      <c r="J40" s="23">
        <v>85</v>
      </c>
      <c r="K40" s="23">
        <v>79</v>
      </c>
      <c r="L40" s="23">
        <v>49</v>
      </c>
      <c r="M40" s="23">
        <v>80</v>
      </c>
      <c r="N40" s="23">
        <v>73</v>
      </c>
      <c r="O40" s="23">
        <v>97</v>
      </c>
      <c r="P40" s="23">
        <v>69</v>
      </c>
      <c r="Q40" s="23">
        <v>79</v>
      </c>
      <c r="R40" s="23">
        <v>65</v>
      </c>
      <c r="S40" s="23">
        <v>37</v>
      </c>
      <c r="T40" s="23">
        <v>85</v>
      </c>
      <c r="U40" s="23">
        <f t="shared" si="0"/>
        <v>71.0476190476191</v>
      </c>
      <c r="V40" s="23"/>
      <c r="W40" s="23"/>
      <c r="X40" s="26"/>
      <c r="Y40" s="26"/>
      <c r="Z40" s="26"/>
      <c r="AA40" s="26"/>
      <c r="AB40" s="30">
        <f t="shared" si="1"/>
        <v>60.3904761904762</v>
      </c>
      <c r="AC40" s="26">
        <v>8</v>
      </c>
      <c r="AD40" s="26" t="s">
        <v>138</v>
      </c>
      <c r="AE40" s="26"/>
      <c r="AF40" s="26"/>
      <c r="AG40" s="26">
        <v>22</v>
      </c>
      <c r="AH40" s="26" t="s">
        <v>139</v>
      </c>
      <c r="AI40" s="42">
        <f t="shared" si="2"/>
        <v>40.7342857142857</v>
      </c>
      <c r="AJ40" s="43">
        <v>33</v>
      </c>
      <c r="AK40" s="44"/>
    </row>
    <row r="41" ht="30" customHeight="1" spans="1:37">
      <c r="A41" s="20" t="s">
        <v>140</v>
      </c>
      <c r="B41" s="21" t="s">
        <v>141</v>
      </c>
      <c r="C41" s="22">
        <v>65</v>
      </c>
      <c r="D41" s="23">
        <v>81</v>
      </c>
      <c r="E41" s="23">
        <v>71</v>
      </c>
      <c r="F41" s="23">
        <v>74</v>
      </c>
      <c r="G41" s="23">
        <v>68</v>
      </c>
      <c r="H41" s="23">
        <v>38</v>
      </c>
      <c r="I41" s="23">
        <v>85</v>
      </c>
      <c r="J41" s="23">
        <v>90</v>
      </c>
      <c r="K41" s="23">
        <v>74</v>
      </c>
      <c r="L41" s="23">
        <v>66</v>
      </c>
      <c r="M41" s="23">
        <v>68</v>
      </c>
      <c r="N41" s="23">
        <v>60</v>
      </c>
      <c r="O41" s="23">
        <v>82</v>
      </c>
      <c r="P41" s="23">
        <v>91</v>
      </c>
      <c r="Q41" s="23">
        <v>70</v>
      </c>
      <c r="R41" s="23">
        <v>79</v>
      </c>
      <c r="S41" s="23">
        <v>79</v>
      </c>
      <c r="T41" s="23">
        <v>73</v>
      </c>
      <c r="U41" s="23">
        <f t="shared" si="0"/>
        <v>74.5952380952381</v>
      </c>
      <c r="V41" s="23"/>
      <c r="W41" s="23"/>
      <c r="X41" s="26"/>
      <c r="Y41" s="26"/>
      <c r="Z41" s="26"/>
      <c r="AA41" s="26"/>
      <c r="AB41" s="30">
        <f t="shared" si="1"/>
        <v>63.4059523809524</v>
      </c>
      <c r="AC41" s="26">
        <v>2</v>
      </c>
      <c r="AD41" s="26" t="s">
        <v>142</v>
      </c>
      <c r="AE41" s="26">
        <v>2</v>
      </c>
      <c r="AF41" s="26" t="s">
        <v>143</v>
      </c>
      <c r="AG41" s="26">
        <v>13</v>
      </c>
      <c r="AH41" s="26" t="s">
        <v>144</v>
      </c>
      <c r="AI41" s="42">
        <f t="shared" si="2"/>
        <v>40.4935714285714</v>
      </c>
      <c r="AJ41" s="43">
        <v>34</v>
      </c>
      <c r="AK41" s="44"/>
    </row>
    <row r="42" ht="30" customHeight="1" spans="1:37">
      <c r="A42" s="20" t="s">
        <v>145</v>
      </c>
      <c r="B42" s="21" t="s">
        <v>146</v>
      </c>
      <c r="C42" s="24">
        <v>82</v>
      </c>
      <c r="D42" s="25">
        <v>71</v>
      </c>
      <c r="E42" s="25">
        <v>80</v>
      </c>
      <c r="F42" s="25">
        <v>75</v>
      </c>
      <c r="G42" s="25">
        <v>81</v>
      </c>
      <c r="H42" s="25">
        <v>91</v>
      </c>
      <c r="I42" s="25">
        <v>90</v>
      </c>
      <c r="J42" s="25">
        <v>88</v>
      </c>
      <c r="K42" s="25">
        <v>88</v>
      </c>
      <c r="L42" s="25">
        <v>82</v>
      </c>
      <c r="M42" s="25">
        <v>81</v>
      </c>
      <c r="N42" s="25">
        <v>63</v>
      </c>
      <c r="O42" s="25">
        <v>93</v>
      </c>
      <c r="P42" s="25">
        <v>83</v>
      </c>
      <c r="Q42" s="25">
        <v>75</v>
      </c>
      <c r="R42" s="25">
        <v>63</v>
      </c>
      <c r="S42" s="25">
        <v>73</v>
      </c>
      <c r="T42" s="25">
        <v>76</v>
      </c>
      <c r="U42" s="23">
        <f t="shared" si="0"/>
        <v>79.1428571428571</v>
      </c>
      <c r="V42" s="23"/>
      <c r="W42" s="23"/>
      <c r="X42" s="23"/>
      <c r="Y42" s="26"/>
      <c r="Z42" s="26"/>
      <c r="AA42" s="26"/>
      <c r="AB42" s="30">
        <f t="shared" si="1"/>
        <v>67.2714285714286</v>
      </c>
      <c r="AC42" s="30"/>
      <c r="AD42" s="26"/>
      <c r="AE42" s="26"/>
      <c r="AF42" s="26"/>
      <c r="AG42" s="26"/>
      <c r="AH42" s="26"/>
      <c r="AI42" s="42">
        <f t="shared" si="2"/>
        <v>40.3628571428571</v>
      </c>
      <c r="AJ42" s="43">
        <v>35</v>
      </c>
      <c r="AK42" s="44"/>
    </row>
    <row r="43" ht="30" customHeight="1" spans="1:37">
      <c r="A43" s="20" t="s">
        <v>147</v>
      </c>
      <c r="B43" s="21" t="s">
        <v>148</v>
      </c>
      <c r="C43" s="22">
        <v>84</v>
      </c>
      <c r="D43" s="23">
        <v>66</v>
      </c>
      <c r="E43" s="23">
        <v>74</v>
      </c>
      <c r="F43" s="23">
        <v>69</v>
      </c>
      <c r="G43" s="23">
        <v>82</v>
      </c>
      <c r="H43" s="23">
        <v>97</v>
      </c>
      <c r="I43" s="23">
        <v>90</v>
      </c>
      <c r="J43" s="23">
        <v>86</v>
      </c>
      <c r="K43" s="23">
        <v>87</v>
      </c>
      <c r="L43" s="23">
        <v>89</v>
      </c>
      <c r="M43" s="23">
        <v>80</v>
      </c>
      <c r="N43" s="23">
        <v>84</v>
      </c>
      <c r="O43" s="23">
        <v>94</v>
      </c>
      <c r="P43" s="23">
        <v>84</v>
      </c>
      <c r="Q43" s="23">
        <v>79</v>
      </c>
      <c r="R43" s="23">
        <v>72</v>
      </c>
      <c r="S43" s="23">
        <v>63</v>
      </c>
      <c r="T43" s="23">
        <v>84</v>
      </c>
      <c r="U43" s="23">
        <f t="shared" si="0"/>
        <v>79.0238095238095</v>
      </c>
      <c r="V43" s="23"/>
      <c r="W43" s="23"/>
      <c r="X43" s="26"/>
      <c r="Y43" s="26"/>
      <c r="Z43" s="26"/>
      <c r="AA43" s="26"/>
      <c r="AB43" s="30">
        <f t="shared" si="1"/>
        <v>67.1702380952381</v>
      </c>
      <c r="AC43" s="26"/>
      <c r="AD43" s="26"/>
      <c r="AE43" s="26"/>
      <c r="AF43" s="26"/>
      <c r="AG43" s="26"/>
      <c r="AH43" s="26"/>
      <c r="AI43" s="42">
        <f t="shared" si="2"/>
        <v>40.3021428571429</v>
      </c>
      <c r="AJ43" s="43">
        <v>36</v>
      </c>
      <c r="AK43" s="44"/>
    </row>
    <row r="44" ht="30" customHeight="1" spans="1:37">
      <c r="A44" s="20" t="s">
        <v>149</v>
      </c>
      <c r="B44" s="21" t="s">
        <v>150</v>
      </c>
      <c r="C44" s="22">
        <v>69</v>
      </c>
      <c r="D44" s="23">
        <v>69</v>
      </c>
      <c r="E44" s="23">
        <v>74</v>
      </c>
      <c r="F44" s="23">
        <v>66</v>
      </c>
      <c r="G44" s="23">
        <v>69</v>
      </c>
      <c r="H44" s="23">
        <v>75</v>
      </c>
      <c r="I44" s="23">
        <v>82</v>
      </c>
      <c r="J44" s="23">
        <v>83</v>
      </c>
      <c r="K44" s="23">
        <v>87</v>
      </c>
      <c r="L44" s="23">
        <v>52</v>
      </c>
      <c r="M44" s="23">
        <v>64</v>
      </c>
      <c r="N44" s="23">
        <v>83</v>
      </c>
      <c r="O44" s="23">
        <v>78</v>
      </c>
      <c r="P44" s="23">
        <v>63</v>
      </c>
      <c r="Q44" s="23">
        <v>76</v>
      </c>
      <c r="R44" s="23">
        <v>68</v>
      </c>
      <c r="S44" s="23">
        <v>71</v>
      </c>
      <c r="T44" s="23">
        <v>82</v>
      </c>
      <c r="U44" s="23">
        <f t="shared" si="0"/>
        <v>73</v>
      </c>
      <c r="V44" s="23"/>
      <c r="W44" s="23"/>
      <c r="X44" s="26"/>
      <c r="Y44" s="26"/>
      <c r="Z44" s="26"/>
      <c r="AA44" s="26"/>
      <c r="AB44" s="30">
        <f t="shared" si="1"/>
        <v>62.05</v>
      </c>
      <c r="AC44" s="26">
        <v>4</v>
      </c>
      <c r="AD44" s="26" t="s">
        <v>46</v>
      </c>
      <c r="AE44" s="26"/>
      <c r="AF44" s="26"/>
      <c r="AG44" s="26">
        <v>13</v>
      </c>
      <c r="AH44" s="26" t="s">
        <v>151</v>
      </c>
      <c r="AI44" s="42">
        <f t="shared" si="2"/>
        <v>39.78</v>
      </c>
      <c r="AJ44" s="43">
        <v>37</v>
      </c>
      <c r="AK44" s="44"/>
    </row>
    <row r="45" ht="30" customHeight="1" spans="1:37">
      <c r="A45" s="20" t="s">
        <v>152</v>
      </c>
      <c r="B45" s="21" t="s">
        <v>153</v>
      </c>
      <c r="C45" s="22">
        <v>80</v>
      </c>
      <c r="D45" s="23">
        <v>61</v>
      </c>
      <c r="E45" s="23">
        <v>72</v>
      </c>
      <c r="F45" s="23">
        <v>93</v>
      </c>
      <c r="G45" s="23">
        <v>76</v>
      </c>
      <c r="H45" s="23">
        <v>98</v>
      </c>
      <c r="I45" s="23">
        <v>82</v>
      </c>
      <c r="J45" s="23">
        <v>91</v>
      </c>
      <c r="K45" s="23">
        <v>87</v>
      </c>
      <c r="L45" s="23">
        <v>78</v>
      </c>
      <c r="M45" s="23">
        <v>60</v>
      </c>
      <c r="N45" s="23">
        <v>79</v>
      </c>
      <c r="O45" s="23">
        <v>78</v>
      </c>
      <c r="P45" s="23">
        <v>74</v>
      </c>
      <c r="Q45" s="23">
        <v>77</v>
      </c>
      <c r="R45" s="23">
        <v>63</v>
      </c>
      <c r="S45" s="23">
        <v>72</v>
      </c>
      <c r="T45" s="23">
        <v>89</v>
      </c>
      <c r="U45" s="23">
        <f t="shared" si="0"/>
        <v>77.0238095238095</v>
      </c>
      <c r="V45" s="23"/>
      <c r="W45" s="23"/>
      <c r="X45" s="26"/>
      <c r="Y45" s="26"/>
      <c r="Z45" s="26"/>
      <c r="AA45" s="26"/>
      <c r="AB45" s="30">
        <f t="shared" si="1"/>
        <v>65.4702380952381</v>
      </c>
      <c r="AC45" s="26">
        <v>3</v>
      </c>
      <c r="AD45" s="26" t="s">
        <v>115</v>
      </c>
      <c r="AE45" s="26"/>
      <c r="AF45" s="26"/>
      <c r="AG45" s="26"/>
      <c r="AH45" s="26"/>
      <c r="AI45" s="42">
        <f t="shared" si="2"/>
        <v>39.7321428571429</v>
      </c>
      <c r="AJ45" s="43">
        <v>38</v>
      </c>
      <c r="AK45" s="44"/>
    </row>
    <row r="46" ht="30" customHeight="1" spans="1:37">
      <c r="A46" s="20" t="s">
        <v>154</v>
      </c>
      <c r="B46" s="21" t="s">
        <v>155</v>
      </c>
      <c r="C46" s="22">
        <v>79</v>
      </c>
      <c r="D46" s="23">
        <v>81</v>
      </c>
      <c r="E46" s="23">
        <v>60</v>
      </c>
      <c r="F46" s="23">
        <v>77</v>
      </c>
      <c r="G46" s="23">
        <v>80</v>
      </c>
      <c r="H46" s="23">
        <v>90</v>
      </c>
      <c r="I46" s="23">
        <v>84</v>
      </c>
      <c r="J46" s="23">
        <v>86</v>
      </c>
      <c r="K46" s="23">
        <v>79</v>
      </c>
      <c r="L46" s="23">
        <v>85</v>
      </c>
      <c r="M46" s="23">
        <v>74</v>
      </c>
      <c r="N46" s="23">
        <v>68</v>
      </c>
      <c r="O46" s="23">
        <v>97</v>
      </c>
      <c r="P46" s="23">
        <v>71</v>
      </c>
      <c r="Q46" s="23">
        <v>72</v>
      </c>
      <c r="R46" s="23">
        <v>67</v>
      </c>
      <c r="S46" s="23">
        <v>83</v>
      </c>
      <c r="T46" s="23">
        <v>91</v>
      </c>
      <c r="U46" s="23">
        <f t="shared" si="0"/>
        <v>77.7380952380952</v>
      </c>
      <c r="V46" s="23"/>
      <c r="W46" s="23"/>
      <c r="X46" s="26"/>
      <c r="Y46" s="26"/>
      <c r="Z46" s="26"/>
      <c r="AA46" s="26"/>
      <c r="AB46" s="30">
        <f t="shared" si="1"/>
        <v>66.0773809523809</v>
      </c>
      <c r="AC46" s="26"/>
      <c r="AD46" s="26"/>
      <c r="AE46" s="26"/>
      <c r="AF46" s="26"/>
      <c r="AG46" s="26"/>
      <c r="AH46" s="26"/>
      <c r="AI46" s="42">
        <f t="shared" si="2"/>
        <v>39.6464285714286</v>
      </c>
      <c r="AJ46" s="43">
        <v>39</v>
      </c>
      <c r="AK46" s="44"/>
    </row>
    <row r="47" ht="30" customHeight="1" spans="1:37">
      <c r="A47" s="20" t="s">
        <v>156</v>
      </c>
      <c r="B47" s="21" t="s">
        <v>157</v>
      </c>
      <c r="C47" s="22">
        <v>85</v>
      </c>
      <c r="D47" s="23">
        <v>64</v>
      </c>
      <c r="E47" s="23">
        <v>61</v>
      </c>
      <c r="F47" s="23">
        <v>67</v>
      </c>
      <c r="G47" s="23">
        <v>74</v>
      </c>
      <c r="H47" s="23">
        <v>95</v>
      </c>
      <c r="I47" s="23">
        <v>70</v>
      </c>
      <c r="J47" s="23">
        <v>89</v>
      </c>
      <c r="K47" s="23">
        <v>80</v>
      </c>
      <c r="L47" s="23">
        <v>85</v>
      </c>
      <c r="M47" s="23">
        <v>65</v>
      </c>
      <c r="N47" s="23">
        <v>76</v>
      </c>
      <c r="O47" s="23">
        <v>82</v>
      </c>
      <c r="P47" s="23">
        <v>82</v>
      </c>
      <c r="Q47" s="23">
        <v>76</v>
      </c>
      <c r="R47" s="23">
        <v>72</v>
      </c>
      <c r="S47" s="23">
        <v>46</v>
      </c>
      <c r="T47" s="23">
        <v>80</v>
      </c>
      <c r="U47" s="23">
        <f t="shared" si="0"/>
        <v>71.9523809523809</v>
      </c>
      <c r="V47" s="23"/>
      <c r="W47" s="23"/>
      <c r="X47" s="26"/>
      <c r="Y47" s="26"/>
      <c r="Z47" s="26"/>
      <c r="AA47" s="26"/>
      <c r="AB47" s="30">
        <f t="shared" si="1"/>
        <v>61.1595238095238</v>
      </c>
      <c r="AC47" s="26"/>
      <c r="AD47" s="26"/>
      <c r="AE47" s="26">
        <v>10</v>
      </c>
      <c r="AF47" s="26" t="s">
        <v>158</v>
      </c>
      <c r="AG47" s="26">
        <v>13</v>
      </c>
      <c r="AH47" s="26" t="s">
        <v>151</v>
      </c>
      <c r="AI47" s="42">
        <f t="shared" si="2"/>
        <v>39.6457142857143</v>
      </c>
      <c r="AJ47" s="43">
        <v>40</v>
      </c>
      <c r="AK47" s="44"/>
    </row>
    <row r="48" ht="30" customHeight="1" spans="1:37">
      <c r="A48" s="20" t="s">
        <v>159</v>
      </c>
      <c r="B48" s="21" t="s">
        <v>160</v>
      </c>
      <c r="C48" s="22">
        <v>78</v>
      </c>
      <c r="D48" s="23">
        <v>64</v>
      </c>
      <c r="E48" s="23">
        <v>75</v>
      </c>
      <c r="F48" s="23">
        <v>68</v>
      </c>
      <c r="G48" s="23">
        <v>79</v>
      </c>
      <c r="H48" s="23">
        <v>96</v>
      </c>
      <c r="I48" s="23">
        <v>82</v>
      </c>
      <c r="J48" s="23">
        <v>89</v>
      </c>
      <c r="K48" s="23">
        <v>81</v>
      </c>
      <c r="L48" s="23">
        <v>80</v>
      </c>
      <c r="M48" s="23">
        <v>68</v>
      </c>
      <c r="N48" s="23">
        <v>80</v>
      </c>
      <c r="O48" s="23">
        <v>94</v>
      </c>
      <c r="P48" s="23">
        <v>76</v>
      </c>
      <c r="Q48" s="23">
        <v>78</v>
      </c>
      <c r="R48" s="23">
        <v>73</v>
      </c>
      <c r="S48" s="23">
        <v>73</v>
      </c>
      <c r="T48" s="23">
        <v>85</v>
      </c>
      <c r="U48" s="23">
        <f t="shared" si="0"/>
        <v>77.4047619047619</v>
      </c>
      <c r="V48" s="23"/>
      <c r="W48" s="23"/>
      <c r="X48" s="26"/>
      <c r="Y48" s="26"/>
      <c r="Z48" s="26"/>
      <c r="AA48" s="26"/>
      <c r="AB48" s="30">
        <f t="shared" si="1"/>
        <v>65.7940476190476</v>
      </c>
      <c r="AC48" s="26"/>
      <c r="AD48" s="26"/>
      <c r="AE48" s="26"/>
      <c r="AF48" s="26"/>
      <c r="AG48" s="26"/>
      <c r="AH48" s="26"/>
      <c r="AI48" s="42">
        <f t="shared" si="2"/>
        <v>39.4764285714286</v>
      </c>
      <c r="AJ48" s="43">
        <v>41</v>
      </c>
      <c r="AK48" s="44"/>
    </row>
    <row r="49" ht="30" customHeight="1" spans="1:37">
      <c r="A49" s="20" t="s">
        <v>161</v>
      </c>
      <c r="B49" s="21" t="s">
        <v>162</v>
      </c>
      <c r="C49" s="22">
        <v>78</v>
      </c>
      <c r="D49" s="23">
        <v>62</v>
      </c>
      <c r="E49" s="23">
        <v>68</v>
      </c>
      <c r="F49" s="23">
        <v>84</v>
      </c>
      <c r="G49" s="23">
        <v>81</v>
      </c>
      <c r="H49" s="23">
        <v>86</v>
      </c>
      <c r="I49" s="23">
        <v>87</v>
      </c>
      <c r="J49" s="23">
        <v>89</v>
      </c>
      <c r="K49" s="23">
        <v>83</v>
      </c>
      <c r="L49" s="23">
        <v>78</v>
      </c>
      <c r="M49" s="23">
        <v>87</v>
      </c>
      <c r="N49" s="23">
        <v>79</v>
      </c>
      <c r="O49" s="23">
        <v>94</v>
      </c>
      <c r="P49" s="23">
        <v>75</v>
      </c>
      <c r="Q49" s="23">
        <v>82</v>
      </c>
      <c r="R49" s="23">
        <v>66</v>
      </c>
      <c r="S49" s="23">
        <v>61</v>
      </c>
      <c r="T49" s="23">
        <v>88</v>
      </c>
      <c r="U49" s="23">
        <f t="shared" si="0"/>
        <v>77.0476190476191</v>
      </c>
      <c r="V49" s="23"/>
      <c r="W49" s="23"/>
      <c r="X49" s="26"/>
      <c r="Y49" s="26"/>
      <c r="Z49" s="26"/>
      <c r="AA49" s="26"/>
      <c r="AB49" s="30">
        <f t="shared" si="1"/>
        <v>65.4904761904762</v>
      </c>
      <c r="AC49" s="26">
        <v>1</v>
      </c>
      <c r="AD49" s="26" t="s">
        <v>88</v>
      </c>
      <c r="AE49" s="26"/>
      <c r="AF49" s="26"/>
      <c r="AG49" s="26"/>
      <c r="AH49" s="26"/>
      <c r="AI49" s="42">
        <f t="shared" si="2"/>
        <v>39.4442857142857</v>
      </c>
      <c r="AJ49" s="43">
        <v>42</v>
      </c>
      <c r="AK49" s="44"/>
    </row>
    <row r="50" ht="30" customHeight="1" spans="1:38">
      <c r="A50" s="20" t="s">
        <v>163</v>
      </c>
      <c r="B50" s="21" t="s">
        <v>164</v>
      </c>
      <c r="C50" s="22">
        <v>80</v>
      </c>
      <c r="D50" s="23">
        <v>55</v>
      </c>
      <c r="E50" s="23">
        <v>83</v>
      </c>
      <c r="F50" s="23">
        <v>78</v>
      </c>
      <c r="G50" s="23">
        <v>69</v>
      </c>
      <c r="H50" s="23">
        <v>93</v>
      </c>
      <c r="I50" s="23">
        <v>76</v>
      </c>
      <c r="J50" s="23">
        <v>88</v>
      </c>
      <c r="K50" s="23">
        <v>83</v>
      </c>
      <c r="L50" s="23">
        <v>73</v>
      </c>
      <c r="M50" s="23">
        <v>76</v>
      </c>
      <c r="N50" s="23">
        <v>75</v>
      </c>
      <c r="O50" s="23">
        <v>92</v>
      </c>
      <c r="P50" s="23">
        <v>66</v>
      </c>
      <c r="Q50" s="23">
        <v>72</v>
      </c>
      <c r="R50" s="23">
        <v>78</v>
      </c>
      <c r="S50" s="23">
        <v>69</v>
      </c>
      <c r="T50" s="23">
        <v>86</v>
      </c>
      <c r="U50" s="23">
        <f t="shared" si="0"/>
        <v>76.9761904761905</v>
      </c>
      <c r="V50" s="23"/>
      <c r="W50" s="23"/>
      <c r="X50" s="26"/>
      <c r="Y50" s="26"/>
      <c r="Z50" s="26"/>
      <c r="AA50" s="26"/>
      <c r="AB50" s="30">
        <f t="shared" si="1"/>
        <v>65.4297619047619</v>
      </c>
      <c r="AC50" s="26">
        <v>1</v>
      </c>
      <c r="AD50" s="26" t="s">
        <v>88</v>
      </c>
      <c r="AE50" s="26"/>
      <c r="AF50" s="26"/>
      <c r="AG50" s="26"/>
      <c r="AH50" s="26"/>
      <c r="AI50" s="42">
        <f t="shared" si="2"/>
        <v>39.4078571428571</v>
      </c>
      <c r="AJ50" s="43">
        <v>43</v>
      </c>
      <c r="AK50" s="44"/>
      <c r="AL50" s="39"/>
    </row>
    <row r="51" ht="30" customHeight="1" spans="1:38">
      <c r="A51" s="20" t="s">
        <v>165</v>
      </c>
      <c r="B51" s="21" t="s">
        <v>166</v>
      </c>
      <c r="C51" s="22">
        <v>80</v>
      </c>
      <c r="D51" s="23">
        <v>67</v>
      </c>
      <c r="E51" s="23">
        <v>73</v>
      </c>
      <c r="F51" s="23">
        <v>64</v>
      </c>
      <c r="G51" s="23">
        <v>81</v>
      </c>
      <c r="H51" s="23">
        <v>96</v>
      </c>
      <c r="I51" s="23">
        <v>84</v>
      </c>
      <c r="J51" s="23">
        <v>87</v>
      </c>
      <c r="K51" s="23">
        <v>82</v>
      </c>
      <c r="L51" s="23">
        <v>88</v>
      </c>
      <c r="M51" s="23">
        <v>73</v>
      </c>
      <c r="N51" s="23">
        <v>86</v>
      </c>
      <c r="O51" s="23">
        <v>97</v>
      </c>
      <c r="P51" s="23">
        <v>64</v>
      </c>
      <c r="Q51" s="23">
        <v>76</v>
      </c>
      <c r="R51" s="23">
        <v>70</v>
      </c>
      <c r="S51" s="23">
        <v>73</v>
      </c>
      <c r="T51" s="23">
        <v>87</v>
      </c>
      <c r="U51" s="23">
        <f t="shared" si="0"/>
        <v>77.2142857142857</v>
      </c>
      <c r="V51" s="23"/>
      <c r="W51" s="23"/>
      <c r="X51" s="26"/>
      <c r="Y51" s="26"/>
      <c r="Z51" s="26"/>
      <c r="AA51" s="26"/>
      <c r="AB51" s="30">
        <f t="shared" si="1"/>
        <v>65.6321428571429</v>
      </c>
      <c r="AC51" s="26"/>
      <c r="AD51" s="26"/>
      <c r="AE51" s="26"/>
      <c r="AF51" s="26"/>
      <c r="AG51" s="26"/>
      <c r="AH51" s="26"/>
      <c r="AI51" s="42">
        <f t="shared" si="2"/>
        <v>39.3792857142857</v>
      </c>
      <c r="AJ51" s="43">
        <v>44</v>
      </c>
      <c r="AK51" s="44"/>
      <c r="AL51" s="39"/>
    </row>
    <row r="52" ht="30" customHeight="1" spans="1:38">
      <c r="A52" s="20" t="s">
        <v>167</v>
      </c>
      <c r="B52" s="21" t="s">
        <v>168</v>
      </c>
      <c r="C52" s="22">
        <v>85</v>
      </c>
      <c r="D52" s="23">
        <v>61</v>
      </c>
      <c r="E52" s="23">
        <v>74</v>
      </c>
      <c r="F52" s="23">
        <v>66</v>
      </c>
      <c r="G52" s="23">
        <v>79</v>
      </c>
      <c r="H52" s="23">
        <v>92</v>
      </c>
      <c r="I52" s="23">
        <v>69</v>
      </c>
      <c r="J52" s="23">
        <v>89</v>
      </c>
      <c r="K52" s="23">
        <v>92</v>
      </c>
      <c r="L52" s="23">
        <v>83</v>
      </c>
      <c r="M52" s="23">
        <v>60</v>
      </c>
      <c r="N52" s="23">
        <v>79</v>
      </c>
      <c r="O52" s="23">
        <v>96</v>
      </c>
      <c r="P52" s="23">
        <v>78</v>
      </c>
      <c r="Q52" s="23">
        <v>80</v>
      </c>
      <c r="R52" s="23">
        <v>67</v>
      </c>
      <c r="S52" s="23">
        <v>64</v>
      </c>
      <c r="T52" s="23">
        <v>87</v>
      </c>
      <c r="U52" s="23">
        <f t="shared" si="0"/>
        <v>75.5238095238095</v>
      </c>
      <c r="V52" s="23"/>
      <c r="W52" s="23"/>
      <c r="X52" s="26"/>
      <c r="Y52" s="26"/>
      <c r="Z52" s="26"/>
      <c r="AA52" s="26"/>
      <c r="AB52" s="30">
        <f t="shared" si="1"/>
        <v>64.1952380952381</v>
      </c>
      <c r="AC52" s="26">
        <v>5</v>
      </c>
      <c r="AD52" s="26" t="s">
        <v>169</v>
      </c>
      <c r="AE52" s="26"/>
      <c r="AF52" s="26"/>
      <c r="AG52" s="26"/>
      <c r="AH52" s="26"/>
      <c r="AI52" s="42">
        <f t="shared" si="2"/>
        <v>39.2671428571429</v>
      </c>
      <c r="AJ52" s="43">
        <v>45</v>
      </c>
      <c r="AK52" s="44"/>
      <c r="AL52" s="39"/>
    </row>
    <row r="53" ht="30" customHeight="1" spans="1:37">
      <c r="A53" s="20" t="s">
        <v>170</v>
      </c>
      <c r="B53" s="21" t="s">
        <v>171</v>
      </c>
      <c r="C53" s="22">
        <v>90</v>
      </c>
      <c r="D53" s="23">
        <v>77</v>
      </c>
      <c r="E53" s="23">
        <v>71</v>
      </c>
      <c r="F53" s="23">
        <v>67</v>
      </c>
      <c r="G53" s="23">
        <v>90</v>
      </c>
      <c r="H53" s="23">
        <v>90</v>
      </c>
      <c r="I53" s="23">
        <v>83</v>
      </c>
      <c r="J53" s="23">
        <v>81</v>
      </c>
      <c r="K53" s="23">
        <v>70</v>
      </c>
      <c r="L53" s="23">
        <v>83</v>
      </c>
      <c r="M53" s="23">
        <v>63</v>
      </c>
      <c r="N53" s="23">
        <v>73</v>
      </c>
      <c r="O53" s="23">
        <v>97</v>
      </c>
      <c r="P53" s="23">
        <v>79</v>
      </c>
      <c r="Q53" s="23">
        <v>80</v>
      </c>
      <c r="R53" s="23">
        <v>74</v>
      </c>
      <c r="S53" s="23">
        <v>65</v>
      </c>
      <c r="T53" s="23">
        <v>86</v>
      </c>
      <c r="U53" s="23">
        <f t="shared" si="0"/>
        <v>76.7380952380952</v>
      </c>
      <c r="V53" s="23"/>
      <c r="W53" s="23"/>
      <c r="X53" s="26"/>
      <c r="Y53" s="26"/>
      <c r="Z53" s="26"/>
      <c r="AA53" s="26"/>
      <c r="AB53" s="30">
        <f t="shared" si="1"/>
        <v>65.227380952381</v>
      </c>
      <c r="AC53" s="26"/>
      <c r="AD53" s="26"/>
      <c r="AE53" s="26"/>
      <c r="AF53" s="26"/>
      <c r="AG53" s="26"/>
      <c r="AH53" s="26"/>
      <c r="AI53" s="42">
        <f t="shared" si="2"/>
        <v>39.1364285714286</v>
      </c>
      <c r="AJ53" s="43">
        <v>46</v>
      </c>
      <c r="AK53" s="44"/>
    </row>
    <row r="54" ht="30" customHeight="1" spans="1:37">
      <c r="A54" s="20" t="s">
        <v>172</v>
      </c>
      <c r="B54" s="21" t="s">
        <v>173</v>
      </c>
      <c r="C54" s="22">
        <v>83</v>
      </c>
      <c r="D54" s="23">
        <v>72</v>
      </c>
      <c r="E54" s="23">
        <v>65</v>
      </c>
      <c r="F54" s="23">
        <v>64</v>
      </c>
      <c r="G54" s="23">
        <v>79</v>
      </c>
      <c r="H54" s="23">
        <v>86</v>
      </c>
      <c r="I54" s="23">
        <v>80</v>
      </c>
      <c r="J54" s="23">
        <v>90</v>
      </c>
      <c r="K54" s="23">
        <v>88</v>
      </c>
      <c r="L54" s="23">
        <v>80</v>
      </c>
      <c r="M54" s="23">
        <v>77</v>
      </c>
      <c r="N54" s="23">
        <v>67</v>
      </c>
      <c r="O54" s="23">
        <v>94</v>
      </c>
      <c r="P54" s="23">
        <v>78</v>
      </c>
      <c r="Q54" s="23">
        <v>90</v>
      </c>
      <c r="R54" s="23">
        <v>72</v>
      </c>
      <c r="S54" s="23">
        <v>53</v>
      </c>
      <c r="T54" s="23">
        <v>88</v>
      </c>
      <c r="U54" s="23">
        <f t="shared" si="0"/>
        <v>75.7619047619048</v>
      </c>
      <c r="V54" s="23"/>
      <c r="W54" s="23"/>
      <c r="X54" s="26"/>
      <c r="Y54" s="26">
        <v>4</v>
      </c>
      <c r="Z54" s="26"/>
      <c r="AA54" s="26"/>
      <c r="AB54" s="30">
        <f t="shared" si="1"/>
        <v>64.997619047619</v>
      </c>
      <c r="AC54" s="26"/>
      <c r="AD54" s="26"/>
      <c r="AE54" s="26"/>
      <c r="AF54" s="26"/>
      <c r="AG54" s="26"/>
      <c r="AH54" s="26"/>
      <c r="AI54" s="42">
        <f t="shared" si="2"/>
        <v>38.9985714285714</v>
      </c>
      <c r="AJ54" s="43">
        <v>47</v>
      </c>
      <c r="AK54" s="44"/>
    </row>
    <row r="55" ht="30" customHeight="1" spans="1:36">
      <c r="A55" s="20" t="s">
        <v>174</v>
      </c>
      <c r="B55" s="21" t="s">
        <v>175</v>
      </c>
      <c r="C55" s="22">
        <v>81</v>
      </c>
      <c r="D55" s="23">
        <v>66</v>
      </c>
      <c r="E55" s="23">
        <v>78</v>
      </c>
      <c r="F55" s="23">
        <v>68</v>
      </c>
      <c r="G55" s="23">
        <v>77</v>
      </c>
      <c r="H55" s="23">
        <v>92</v>
      </c>
      <c r="I55" s="23">
        <v>77</v>
      </c>
      <c r="J55" s="23">
        <v>80</v>
      </c>
      <c r="K55" s="23">
        <v>92</v>
      </c>
      <c r="L55" s="23">
        <v>83</v>
      </c>
      <c r="M55" s="23">
        <v>81</v>
      </c>
      <c r="N55" s="23">
        <v>81</v>
      </c>
      <c r="O55" s="23">
        <v>86</v>
      </c>
      <c r="P55" s="23">
        <v>60</v>
      </c>
      <c r="Q55" s="23">
        <v>83</v>
      </c>
      <c r="R55" s="23">
        <v>75</v>
      </c>
      <c r="S55" s="23">
        <v>51</v>
      </c>
      <c r="T55" s="23">
        <v>86</v>
      </c>
      <c r="U55" s="23">
        <f t="shared" si="0"/>
        <v>75.6666666666667</v>
      </c>
      <c r="V55" s="23"/>
      <c r="W55" s="23"/>
      <c r="X55" s="26"/>
      <c r="Y55" s="26">
        <v>4</v>
      </c>
      <c r="Z55" s="26"/>
      <c r="AA55" s="26"/>
      <c r="AB55" s="30">
        <f t="shared" si="1"/>
        <v>64.9166666666667</v>
      </c>
      <c r="AC55" s="26"/>
      <c r="AD55" s="26"/>
      <c r="AE55" s="26"/>
      <c r="AF55" s="26"/>
      <c r="AG55" s="26"/>
      <c r="AH55" s="26"/>
      <c r="AI55" s="42">
        <f t="shared" si="2"/>
        <v>38.95</v>
      </c>
      <c r="AJ55" s="43">
        <v>48</v>
      </c>
    </row>
    <row r="56" ht="30" customHeight="1" spans="1:36">
      <c r="A56" s="20" t="s">
        <v>176</v>
      </c>
      <c r="B56" s="21" t="s">
        <v>177</v>
      </c>
      <c r="C56" s="22">
        <v>80</v>
      </c>
      <c r="D56" s="23">
        <v>67</v>
      </c>
      <c r="E56" s="26">
        <v>60</v>
      </c>
      <c r="F56" s="23">
        <v>66</v>
      </c>
      <c r="G56" s="23">
        <v>79</v>
      </c>
      <c r="H56" s="23">
        <v>93</v>
      </c>
      <c r="I56" s="23">
        <v>89</v>
      </c>
      <c r="J56" s="23">
        <v>87</v>
      </c>
      <c r="K56" s="23">
        <v>83</v>
      </c>
      <c r="L56" s="23">
        <v>76</v>
      </c>
      <c r="M56" s="23">
        <v>84</v>
      </c>
      <c r="N56" s="23">
        <v>76</v>
      </c>
      <c r="O56" s="23">
        <v>93</v>
      </c>
      <c r="P56" s="23">
        <v>71</v>
      </c>
      <c r="Q56" s="23">
        <v>74</v>
      </c>
      <c r="R56" s="23">
        <v>68</v>
      </c>
      <c r="S56" s="23">
        <v>71</v>
      </c>
      <c r="T56" s="23">
        <v>87</v>
      </c>
      <c r="U56" s="23">
        <f t="shared" si="0"/>
        <v>76.0238095238095</v>
      </c>
      <c r="V56" s="23"/>
      <c r="W56" s="23"/>
      <c r="X56" s="26"/>
      <c r="Y56" s="26"/>
      <c r="Z56" s="26"/>
      <c r="AA56" s="26"/>
      <c r="AB56" s="30">
        <f t="shared" si="1"/>
        <v>64.6202380952381</v>
      </c>
      <c r="AC56" s="26"/>
      <c r="AD56" s="26"/>
      <c r="AE56" s="26"/>
      <c r="AF56" s="26"/>
      <c r="AG56" s="26"/>
      <c r="AH56" s="26"/>
      <c r="AI56" s="42">
        <f t="shared" si="2"/>
        <v>38.7721428571429</v>
      </c>
      <c r="AJ56" s="43">
        <v>49</v>
      </c>
    </row>
    <row r="57" ht="30" customHeight="1" spans="1:36">
      <c r="A57" s="20" t="s">
        <v>178</v>
      </c>
      <c r="B57" s="21" t="s">
        <v>179</v>
      </c>
      <c r="C57" s="22">
        <v>75</v>
      </c>
      <c r="D57" s="23">
        <v>67</v>
      </c>
      <c r="E57" s="23">
        <v>73</v>
      </c>
      <c r="F57" s="23">
        <v>71</v>
      </c>
      <c r="G57" s="23">
        <v>81</v>
      </c>
      <c r="H57" s="23">
        <v>91</v>
      </c>
      <c r="I57" s="23">
        <v>81</v>
      </c>
      <c r="J57" s="23">
        <v>77</v>
      </c>
      <c r="K57" s="23">
        <v>82</v>
      </c>
      <c r="L57" s="23">
        <v>75</v>
      </c>
      <c r="M57" s="23">
        <v>65</v>
      </c>
      <c r="N57" s="23">
        <v>69</v>
      </c>
      <c r="O57" s="23">
        <v>86</v>
      </c>
      <c r="P57" s="23">
        <v>70</v>
      </c>
      <c r="Q57" s="23">
        <v>74</v>
      </c>
      <c r="R57" s="23">
        <v>65</v>
      </c>
      <c r="S57" s="23">
        <v>65</v>
      </c>
      <c r="T57" s="23">
        <v>84</v>
      </c>
      <c r="U57" s="23">
        <f t="shared" si="0"/>
        <v>73.8095238095238</v>
      </c>
      <c r="V57" s="23"/>
      <c r="W57" s="23"/>
      <c r="X57" s="26"/>
      <c r="Y57" s="26"/>
      <c r="Z57" s="26"/>
      <c r="AA57" s="26"/>
      <c r="AB57" s="30">
        <f t="shared" si="1"/>
        <v>62.7380952380952</v>
      </c>
      <c r="AC57" s="26">
        <v>1</v>
      </c>
      <c r="AD57" s="26" t="s">
        <v>88</v>
      </c>
      <c r="AE57" s="26">
        <v>8</v>
      </c>
      <c r="AF57" s="26" t="s">
        <v>180</v>
      </c>
      <c r="AG57" s="26"/>
      <c r="AH57" s="26"/>
      <c r="AI57" s="42">
        <f t="shared" si="2"/>
        <v>38.5928571428571</v>
      </c>
      <c r="AJ57" s="43">
        <v>50</v>
      </c>
    </row>
    <row r="58" ht="30" customHeight="1" spans="1:36">
      <c r="A58" s="20" t="s">
        <v>181</v>
      </c>
      <c r="B58" s="21" t="s">
        <v>182</v>
      </c>
      <c r="C58" s="22"/>
      <c r="D58" s="23">
        <v>91</v>
      </c>
      <c r="E58" s="23">
        <v>60</v>
      </c>
      <c r="F58" s="23">
        <v>73</v>
      </c>
      <c r="G58" s="23">
        <v>81</v>
      </c>
      <c r="H58" s="23">
        <v>82</v>
      </c>
      <c r="I58" s="23">
        <v>89</v>
      </c>
      <c r="J58" s="23">
        <v>68</v>
      </c>
      <c r="K58" s="23">
        <v>90</v>
      </c>
      <c r="L58" s="23">
        <v>83</v>
      </c>
      <c r="M58" s="23">
        <v>73</v>
      </c>
      <c r="N58" s="23">
        <v>70</v>
      </c>
      <c r="O58" s="23">
        <v>93</v>
      </c>
      <c r="P58" s="23">
        <v>81</v>
      </c>
      <c r="Q58" s="23">
        <v>80</v>
      </c>
      <c r="R58" s="23">
        <v>65</v>
      </c>
      <c r="S58" s="23">
        <v>77</v>
      </c>
      <c r="T58" s="23">
        <v>86</v>
      </c>
      <c r="U58" s="23">
        <f t="shared" si="0"/>
        <v>74.0714285714286</v>
      </c>
      <c r="V58" s="23"/>
      <c r="W58" s="23"/>
      <c r="X58" s="26"/>
      <c r="Y58" s="26"/>
      <c r="Z58" s="26"/>
      <c r="AA58" s="26"/>
      <c r="AB58" s="30">
        <f t="shared" si="1"/>
        <v>62.9607142857143</v>
      </c>
      <c r="AC58" s="26"/>
      <c r="AD58" s="26"/>
      <c r="AE58" s="26">
        <v>8</v>
      </c>
      <c r="AF58" s="26" t="s">
        <v>183</v>
      </c>
      <c r="AG58" s="26"/>
      <c r="AH58" s="26"/>
      <c r="AI58" s="42">
        <f t="shared" si="2"/>
        <v>38.5764285714286</v>
      </c>
      <c r="AJ58" s="43">
        <v>51</v>
      </c>
    </row>
    <row r="59" ht="30" customHeight="1" spans="1:36">
      <c r="A59" s="20" t="s">
        <v>184</v>
      </c>
      <c r="B59" s="21" t="s">
        <v>185</v>
      </c>
      <c r="C59" s="22">
        <v>85</v>
      </c>
      <c r="D59" s="23">
        <v>46</v>
      </c>
      <c r="E59" s="23">
        <v>80</v>
      </c>
      <c r="F59" s="23">
        <v>71</v>
      </c>
      <c r="G59" s="23">
        <v>83</v>
      </c>
      <c r="H59" s="23">
        <v>96</v>
      </c>
      <c r="I59" s="23">
        <v>78</v>
      </c>
      <c r="J59" s="23">
        <v>86</v>
      </c>
      <c r="K59" s="23">
        <v>80</v>
      </c>
      <c r="L59" s="23">
        <v>82</v>
      </c>
      <c r="M59" s="23">
        <v>82</v>
      </c>
      <c r="N59" s="23">
        <v>69</v>
      </c>
      <c r="O59" s="23">
        <v>89</v>
      </c>
      <c r="P59" s="23">
        <v>78</v>
      </c>
      <c r="Q59" s="23">
        <v>81</v>
      </c>
      <c r="R59" s="23">
        <v>76</v>
      </c>
      <c r="S59" s="23">
        <v>53</v>
      </c>
      <c r="T59" s="23">
        <v>87</v>
      </c>
      <c r="U59" s="23">
        <f t="shared" si="0"/>
        <v>75.6190476190476</v>
      </c>
      <c r="V59" s="23"/>
      <c r="W59" s="23"/>
      <c r="X59" s="26"/>
      <c r="Y59" s="26"/>
      <c r="Z59" s="26"/>
      <c r="AA59" s="26"/>
      <c r="AB59" s="30">
        <f t="shared" si="1"/>
        <v>64.2761904761905</v>
      </c>
      <c r="AC59" s="26"/>
      <c r="AD59" s="26"/>
      <c r="AE59" s="26"/>
      <c r="AF59" s="26"/>
      <c r="AG59" s="26"/>
      <c r="AH59" s="26"/>
      <c r="AI59" s="42">
        <f t="shared" si="2"/>
        <v>38.5657142857143</v>
      </c>
      <c r="AJ59" s="43">
        <v>52</v>
      </c>
    </row>
    <row r="60" ht="30" customHeight="1" spans="1:36">
      <c r="A60" s="20" t="s">
        <v>186</v>
      </c>
      <c r="B60" s="21" t="s">
        <v>187</v>
      </c>
      <c r="C60" s="22">
        <v>78</v>
      </c>
      <c r="D60" s="23">
        <v>65</v>
      </c>
      <c r="E60" s="23">
        <v>62</v>
      </c>
      <c r="F60" s="21">
        <v>73</v>
      </c>
      <c r="G60" s="23">
        <v>74</v>
      </c>
      <c r="H60" s="23">
        <v>94</v>
      </c>
      <c r="I60" s="23">
        <v>81</v>
      </c>
      <c r="J60" s="23">
        <v>79</v>
      </c>
      <c r="K60" s="23">
        <v>87</v>
      </c>
      <c r="L60" s="23">
        <v>82</v>
      </c>
      <c r="M60" s="23">
        <v>84</v>
      </c>
      <c r="N60" s="23">
        <v>66</v>
      </c>
      <c r="O60" s="23">
        <v>91</v>
      </c>
      <c r="P60" s="23">
        <v>90</v>
      </c>
      <c r="Q60" s="23">
        <v>82</v>
      </c>
      <c r="R60" s="23">
        <v>69</v>
      </c>
      <c r="S60" s="23">
        <v>53</v>
      </c>
      <c r="T60" s="23">
        <v>83</v>
      </c>
      <c r="U60" s="23">
        <f t="shared" si="0"/>
        <v>75.1190476190476</v>
      </c>
      <c r="V60" s="23"/>
      <c r="W60" s="23"/>
      <c r="X60" s="26"/>
      <c r="Y60" s="26"/>
      <c r="Z60" s="26"/>
      <c r="AA60" s="26"/>
      <c r="AB60" s="30">
        <f t="shared" si="1"/>
        <v>63.8511904761905</v>
      </c>
      <c r="AC60" s="26"/>
      <c r="AD60" s="26"/>
      <c r="AE60" s="26"/>
      <c r="AF60" s="26"/>
      <c r="AG60" s="26"/>
      <c r="AH60" s="26"/>
      <c r="AI60" s="42">
        <f t="shared" si="2"/>
        <v>38.3107142857143</v>
      </c>
      <c r="AJ60" s="43">
        <v>53</v>
      </c>
    </row>
    <row r="61" ht="30" customHeight="1" spans="1:36">
      <c r="A61" s="20" t="s">
        <v>188</v>
      </c>
      <c r="B61" s="21" t="s">
        <v>189</v>
      </c>
      <c r="C61" s="22">
        <v>77</v>
      </c>
      <c r="D61" s="23">
        <v>69</v>
      </c>
      <c r="E61" s="23">
        <v>65</v>
      </c>
      <c r="F61" s="23">
        <v>69</v>
      </c>
      <c r="G61" s="23">
        <v>75</v>
      </c>
      <c r="H61" s="23">
        <v>89</v>
      </c>
      <c r="I61" s="23">
        <v>79</v>
      </c>
      <c r="J61" s="23">
        <v>77</v>
      </c>
      <c r="K61" s="23">
        <v>76</v>
      </c>
      <c r="L61" s="23">
        <v>83</v>
      </c>
      <c r="M61" s="23">
        <v>75</v>
      </c>
      <c r="N61" s="23">
        <v>84</v>
      </c>
      <c r="O61" s="23">
        <v>91</v>
      </c>
      <c r="P61" s="23">
        <v>74</v>
      </c>
      <c r="Q61" s="23">
        <v>79</v>
      </c>
      <c r="R61" s="23">
        <v>69</v>
      </c>
      <c r="S61" s="23">
        <v>73</v>
      </c>
      <c r="T61" s="23">
        <v>80</v>
      </c>
      <c r="U61" s="23">
        <f t="shared" si="0"/>
        <v>75.0714285714286</v>
      </c>
      <c r="V61" s="23"/>
      <c r="W61" s="23"/>
      <c r="X61" s="26"/>
      <c r="Y61" s="26"/>
      <c r="Z61" s="26"/>
      <c r="AA61" s="26"/>
      <c r="AB61" s="30">
        <f t="shared" si="1"/>
        <v>63.8107142857143</v>
      </c>
      <c r="AC61" s="26"/>
      <c r="AD61" s="26"/>
      <c r="AE61" s="26"/>
      <c r="AF61" s="26"/>
      <c r="AG61" s="26"/>
      <c r="AH61" s="26"/>
      <c r="AI61" s="42">
        <f t="shared" si="2"/>
        <v>38.2864285714286</v>
      </c>
      <c r="AJ61" s="43">
        <v>54</v>
      </c>
    </row>
    <row r="62" ht="30" customHeight="1" spans="1:36">
      <c r="A62" s="20" t="s">
        <v>190</v>
      </c>
      <c r="B62" s="21" t="s">
        <v>191</v>
      </c>
      <c r="C62" s="22">
        <v>85</v>
      </c>
      <c r="D62" s="23">
        <v>88</v>
      </c>
      <c r="E62" s="23">
        <v>60</v>
      </c>
      <c r="F62" s="23">
        <v>66</v>
      </c>
      <c r="G62" s="23">
        <v>80</v>
      </c>
      <c r="H62" s="23">
        <v>92</v>
      </c>
      <c r="I62" s="23">
        <v>76</v>
      </c>
      <c r="J62" s="23">
        <v>82</v>
      </c>
      <c r="K62" s="23">
        <v>84</v>
      </c>
      <c r="L62" s="23">
        <v>68</v>
      </c>
      <c r="M62" s="23">
        <v>61</v>
      </c>
      <c r="N62" s="23">
        <v>80</v>
      </c>
      <c r="O62" s="23">
        <v>91</v>
      </c>
      <c r="P62" s="23">
        <v>69</v>
      </c>
      <c r="Q62" s="23">
        <v>71</v>
      </c>
      <c r="R62" s="23">
        <v>80</v>
      </c>
      <c r="S62" s="23">
        <v>46</v>
      </c>
      <c r="T62" s="23">
        <v>85</v>
      </c>
      <c r="U62" s="23">
        <f t="shared" si="0"/>
        <v>73.8333333333333</v>
      </c>
      <c r="V62" s="23"/>
      <c r="W62" s="23"/>
      <c r="X62" s="26"/>
      <c r="Y62" s="26">
        <v>4</v>
      </c>
      <c r="Z62" s="26"/>
      <c r="AA62" s="26"/>
      <c r="AB62" s="30">
        <f t="shared" si="1"/>
        <v>63.3583333333333</v>
      </c>
      <c r="AC62" s="26"/>
      <c r="AD62" s="26"/>
      <c r="AE62" s="26"/>
      <c r="AF62" s="26"/>
      <c r="AG62" s="26"/>
      <c r="AH62" s="26"/>
      <c r="AI62" s="42">
        <f t="shared" si="2"/>
        <v>38.015</v>
      </c>
      <c r="AJ62" s="43">
        <v>55</v>
      </c>
    </row>
    <row r="63" ht="30" customHeight="1" spans="1:36">
      <c r="A63" s="20" t="s">
        <v>192</v>
      </c>
      <c r="B63" s="21" t="s">
        <v>193</v>
      </c>
      <c r="C63" s="22">
        <v>79</v>
      </c>
      <c r="D63" s="23">
        <v>62</v>
      </c>
      <c r="E63" s="23">
        <v>61</v>
      </c>
      <c r="F63" s="23">
        <v>68</v>
      </c>
      <c r="G63" s="23">
        <v>81</v>
      </c>
      <c r="H63" s="23">
        <v>84</v>
      </c>
      <c r="I63" s="23">
        <v>83</v>
      </c>
      <c r="J63" s="23">
        <v>89</v>
      </c>
      <c r="K63" s="23">
        <v>89</v>
      </c>
      <c r="L63" s="23">
        <v>82</v>
      </c>
      <c r="M63" s="23">
        <v>60</v>
      </c>
      <c r="N63" s="23">
        <v>70</v>
      </c>
      <c r="O63" s="23">
        <v>79</v>
      </c>
      <c r="P63" s="23">
        <v>73</v>
      </c>
      <c r="Q63" s="23">
        <v>81</v>
      </c>
      <c r="R63" s="23">
        <v>66</v>
      </c>
      <c r="S63" s="23">
        <v>75</v>
      </c>
      <c r="T63" s="23">
        <v>84</v>
      </c>
      <c r="U63" s="23">
        <f t="shared" si="0"/>
        <v>74.3095238095238</v>
      </c>
      <c r="V63" s="23"/>
      <c r="W63" s="23"/>
      <c r="X63" s="26"/>
      <c r="Y63" s="26"/>
      <c r="Z63" s="26"/>
      <c r="AA63" s="26"/>
      <c r="AB63" s="30">
        <f t="shared" si="1"/>
        <v>63.1630952380952</v>
      </c>
      <c r="AC63" s="26"/>
      <c r="AD63" s="26"/>
      <c r="AE63" s="26"/>
      <c r="AF63" s="26"/>
      <c r="AG63" s="26"/>
      <c r="AH63" s="26"/>
      <c r="AI63" s="42">
        <f t="shared" si="2"/>
        <v>37.8978571428571</v>
      </c>
      <c r="AJ63" s="43">
        <v>56</v>
      </c>
    </row>
    <row r="64" ht="30" customHeight="1" spans="1:36">
      <c r="A64" s="20" t="s">
        <v>194</v>
      </c>
      <c r="B64" s="21" t="s">
        <v>195</v>
      </c>
      <c r="C64" s="22">
        <v>70</v>
      </c>
      <c r="D64" s="23">
        <v>46</v>
      </c>
      <c r="E64" s="23">
        <v>76</v>
      </c>
      <c r="F64" s="23">
        <v>65</v>
      </c>
      <c r="G64" s="23">
        <v>73</v>
      </c>
      <c r="H64" s="23">
        <v>88</v>
      </c>
      <c r="I64" s="23">
        <v>76</v>
      </c>
      <c r="J64" s="23">
        <v>88</v>
      </c>
      <c r="K64" s="23">
        <v>87</v>
      </c>
      <c r="L64" s="23">
        <v>84</v>
      </c>
      <c r="M64" s="23">
        <v>61</v>
      </c>
      <c r="N64" s="23">
        <v>80</v>
      </c>
      <c r="O64" s="23">
        <v>80</v>
      </c>
      <c r="P64" s="23">
        <v>76</v>
      </c>
      <c r="Q64" s="23">
        <v>80</v>
      </c>
      <c r="R64" s="23">
        <v>74</v>
      </c>
      <c r="S64" s="23">
        <v>70</v>
      </c>
      <c r="T64" s="23">
        <v>86</v>
      </c>
      <c r="U64" s="23">
        <f t="shared" si="0"/>
        <v>74.0714285714286</v>
      </c>
      <c r="V64" s="23"/>
      <c r="W64" s="23"/>
      <c r="X64" s="26"/>
      <c r="Y64" s="26"/>
      <c r="Z64" s="26"/>
      <c r="AA64" s="26"/>
      <c r="AB64" s="30">
        <f t="shared" si="1"/>
        <v>62.9607142857143</v>
      </c>
      <c r="AC64" s="26"/>
      <c r="AD64" s="26"/>
      <c r="AE64" s="26"/>
      <c r="AF64" s="26"/>
      <c r="AG64" s="26"/>
      <c r="AH64" s="26"/>
      <c r="AI64" s="42">
        <f t="shared" si="2"/>
        <v>37.7764285714286</v>
      </c>
      <c r="AJ64" s="43">
        <v>57</v>
      </c>
    </row>
    <row r="65" ht="30" customHeight="1" spans="1:36">
      <c r="A65" s="20" t="s">
        <v>196</v>
      </c>
      <c r="B65" s="21" t="s">
        <v>197</v>
      </c>
      <c r="C65" s="22">
        <v>83</v>
      </c>
      <c r="D65" s="23">
        <v>65</v>
      </c>
      <c r="E65" s="23">
        <v>83</v>
      </c>
      <c r="F65" s="23">
        <v>60</v>
      </c>
      <c r="G65" s="23">
        <v>75</v>
      </c>
      <c r="H65" s="23">
        <v>90</v>
      </c>
      <c r="I65" s="23">
        <v>81</v>
      </c>
      <c r="J65" s="23">
        <v>80</v>
      </c>
      <c r="K65" s="23">
        <v>82</v>
      </c>
      <c r="L65" s="23">
        <v>81</v>
      </c>
      <c r="M65" s="23">
        <v>74</v>
      </c>
      <c r="N65" s="23">
        <v>76</v>
      </c>
      <c r="O65" s="23">
        <v>72</v>
      </c>
      <c r="P65" s="23">
        <v>79</v>
      </c>
      <c r="Q65" s="23">
        <v>83</v>
      </c>
      <c r="R65" s="23">
        <v>65</v>
      </c>
      <c r="S65" s="23">
        <v>54</v>
      </c>
      <c r="T65" s="23">
        <v>85</v>
      </c>
      <c r="U65" s="23">
        <f t="shared" si="0"/>
        <v>74.0714285714286</v>
      </c>
      <c r="V65" s="23"/>
      <c r="W65" s="23"/>
      <c r="X65" s="26"/>
      <c r="Y65" s="26"/>
      <c r="Z65" s="26"/>
      <c r="AA65" s="26"/>
      <c r="AB65" s="30">
        <f t="shared" si="1"/>
        <v>62.9607142857143</v>
      </c>
      <c r="AC65" s="26"/>
      <c r="AD65" s="26"/>
      <c r="AE65" s="26"/>
      <c r="AF65" s="26"/>
      <c r="AG65" s="26"/>
      <c r="AH65" s="26"/>
      <c r="AI65" s="42">
        <f t="shared" si="2"/>
        <v>37.7764285714286</v>
      </c>
      <c r="AJ65" s="43">
        <v>58</v>
      </c>
    </row>
    <row r="66" ht="30" customHeight="1" spans="1:36">
      <c r="A66" s="20" t="s">
        <v>198</v>
      </c>
      <c r="B66" s="21" t="s">
        <v>199</v>
      </c>
      <c r="C66" s="22">
        <v>62</v>
      </c>
      <c r="D66" s="23">
        <v>63</v>
      </c>
      <c r="E66" s="23">
        <v>67</v>
      </c>
      <c r="F66" s="23">
        <v>69</v>
      </c>
      <c r="G66" s="23">
        <v>75</v>
      </c>
      <c r="H66" s="23">
        <v>91</v>
      </c>
      <c r="I66" s="23">
        <v>77</v>
      </c>
      <c r="J66" s="23">
        <v>90</v>
      </c>
      <c r="K66" s="23">
        <v>77</v>
      </c>
      <c r="L66" s="23">
        <v>78</v>
      </c>
      <c r="M66" s="23">
        <v>64</v>
      </c>
      <c r="N66" s="23">
        <v>77</v>
      </c>
      <c r="O66" s="23">
        <v>78</v>
      </c>
      <c r="P66" s="23">
        <v>68</v>
      </c>
      <c r="Q66" s="23">
        <v>75</v>
      </c>
      <c r="R66" s="23">
        <v>68</v>
      </c>
      <c r="S66" s="23">
        <v>68</v>
      </c>
      <c r="T66" s="23">
        <v>81</v>
      </c>
      <c r="U66" s="23">
        <f t="shared" si="0"/>
        <v>72.3095238095238</v>
      </c>
      <c r="V66" s="23"/>
      <c r="W66" s="23"/>
      <c r="X66" s="26"/>
      <c r="Y66" s="26"/>
      <c r="Z66" s="26"/>
      <c r="AA66" s="26"/>
      <c r="AB66" s="30">
        <f t="shared" si="1"/>
        <v>61.4630952380952</v>
      </c>
      <c r="AC66" s="26">
        <v>4</v>
      </c>
      <c r="AD66" s="26" t="s">
        <v>46</v>
      </c>
      <c r="AE66" s="26"/>
      <c r="AF66" s="26"/>
      <c r="AG66" s="26"/>
      <c r="AH66" s="26"/>
      <c r="AI66" s="42">
        <f t="shared" si="2"/>
        <v>37.4778571428571</v>
      </c>
      <c r="AJ66" s="43">
        <v>59</v>
      </c>
    </row>
    <row r="67" ht="30" customHeight="1" spans="1:36">
      <c r="A67" s="20" t="s">
        <v>200</v>
      </c>
      <c r="B67" s="21" t="s">
        <v>201</v>
      </c>
      <c r="C67" s="22">
        <v>77</v>
      </c>
      <c r="D67" s="23">
        <v>64</v>
      </c>
      <c r="E67" s="23">
        <v>74</v>
      </c>
      <c r="F67" s="23">
        <v>69</v>
      </c>
      <c r="G67" s="23">
        <v>80</v>
      </c>
      <c r="H67" s="23">
        <v>87</v>
      </c>
      <c r="I67" s="23">
        <v>78</v>
      </c>
      <c r="J67" s="23">
        <v>85</v>
      </c>
      <c r="K67" s="23">
        <v>85</v>
      </c>
      <c r="L67" s="23">
        <v>81</v>
      </c>
      <c r="M67" s="23">
        <v>42</v>
      </c>
      <c r="N67" s="23">
        <v>65</v>
      </c>
      <c r="O67" s="23">
        <v>93</v>
      </c>
      <c r="P67" s="23">
        <v>73</v>
      </c>
      <c r="Q67" s="23">
        <v>77</v>
      </c>
      <c r="R67" s="23">
        <v>75</v>
      </c>
      <c r="S67" s="23">
        <v>53</v>
      </c>
      <c r="T67" s="23">
        <v>86</v>
      </c>
      <c r="U67" s="23">
        <f t="shared" si="0"/>
        <v>73.2380952380952</v>
      </c>
      <c r="V67" s="23"/>
      <c r="W67" s="23"/>
      <c r="X67" s="26"/>
      <c r="Y67" s="26"/>
      <c r="Z67" s="26"/>
      <c r="AA67" s="26"/>
      <c r="AB67" s="30">
        <f t="shared" si="1"/>
        <v>62.252380952381</v>
      </c>
      <c r="AC67" s="26"/>
      <c r="AD67" s="26"/>
      <c r="AE67" s="26"/>
      <c r="AF67" s="26"/>
      <c r="AG67" s="26"/>
      <c r="AH67" s="26"/>
      <c r="AI67" s="42">
        <f t="shared" si="2"/>
        <v>37.3514285714286</v>
      </c>
      <c r="AJ67" s="43">
        <v>60</v>
      </c>
    </row>
    <row r="68" ht="30" customHeight="1" spans="1:36">
      <c r="A68" s="20" t="s">
        <v>202</v>
      </c>
      <c r="B68" s="21" t="s">
        <v>203</v>
      </c>
      <c r="C68" s="22">
        <v>80</v>
      </c>
      <c r="D68" s="23">
        <v>62</v>
      </c>
      <c r="E68" s="23">
        <v>63</v>
      </c>
      <c r="F68" s="23">
        <v>60</v>
      </c>
      <c r="G68" s="23">
        <v>67</v>
      </c>
      <c r="H68" s="23">
        <v>77</v>
      </c>
      <c r="I68" s="23">
        <v>83</v>
      </c>
      <c r="J68" s="23">
        <v>71</v>
      </c>
      <c r="K68" s="23">
        <v>80</v>
      </c>
      <c r="L68" s="23">
        <v>76</v>
      </c>
      <c r="M68" s="23">
        <v>90</v>
      </c>
      <c r="N68" s="23">
        <v>79</v>
      </c>
      <c r="O68" s="23">
        <v>85</v>
      </c>
      <c r="P68" s="23">
        <v>81</v>
      </c>
      <c r="Q68" s="23">
        <v>76</v>
      </c>
      <c r="R68" s="23">
        <v>72</v>
      </c>
      <c r="S68" s="23">
        <v>35</v>
      </c>
      <c r="T68" s="23">
        <v>84</v>
      </c>
      <c r="U68" s="23">
        <f t="shared" si="0"/>
        <v>70.5</v>
      </c>
      <c r="V68" s="23"/>
      <c r="W68" s="23"/>
      <c r="X68" s="26"/>
      <c r="Y68" s="26"/>
      <c r="Z68" s="26"/>
      <c r="AA68" s="26"/>
      <c r="AB68" s="30">
        <f t="shared" si="1"/>
        <v>59.925</v>
      </c>
      <c r="AC68" s="26">
        <v>8</v>
      </c>
      <c r="AD68" s="26" t="s">
        <v>204</v>
      </c>
      <c r="AE68" s="26"/>
      <c r="AF68" s="26"/>
      <c r="AG68" s="26"/>
      <c r="AH68" s="26"/>
      <c r="AI68" s="42">
        <f t="shared" si="2"/>
        <v>37.155</v>
      </c>
      <c r="AJ68" s="43">
        <v>61</v>
      </c>
    </row>
    <row r="69" ht="30" customHeight="1" spans="1:36">
      <c r="A69" s="20" t="s">
        <v>205</v>
      </c>
      <c r="B69" s="21" t="s">
        <v>206</v>
      </c>
      <c r="C69" s="22">
        <v>82</v>
      </c>
      <c r="D69" s="23">
        <v>71</v>
      </c>
      <c r="E69" s="23">
        <v>60</v>
      </c>
      <c r="F69" s="23">
        <v>71</v>
      </c>
      <c r="G69" s="23">
        <v>76</v>
      </c>
      <c r="H69" s="23">
        <v>75</v>
      </c>
      <c r="I69" s="23">
        <v>84</v>
      </c>
      <c r="J69" s="23">
        <v>72</v>
      </c>
      <c r="K69" s="23">
        <v>71</v>
      </c>
      <c r="L69" s="23">
        <v>85</v>
      </c>
      <c r="M69" s="23">
        <v>84</v>
      </c>
      <c r="N69" s="23">
        <v>70</v>
      </c>
      <c r="O69" s="23">
        <v>81</v>
      </c>
      <c r="P69" s="23">
        <v>67</v>
      </c>
      <c r="Q69" s="23">
        <v>76</v>
      </c>
      <c r="R69" s="23">
        <v>62</v>
      </c>
      <c r="S69" s="23">
        <v>69</v>
      </c>
      <c r="T69" s="23">
        <v>81</v>
      </c>
      <c r="U69" s="23">
        <f t="shared" si="0"/>
        <v>72.4047619047619</v>
      </c>
      <c r="V69" s="23"/>
      <c r="W69" s="23"/>
      <c r="X69" s="26"/>
      <c r="Y69" s="26"/>
      <c r="Z69" s="26"/>
      <c r="AA69" s="26"/>
      <c r="AB69" s="30">
        <f t="shared" si="1"/>
        <v>61.5440476190476</v>
      </c>
      <c r="AC69" s="26"/>
      <c r="AD69" s="26"/>
      <c r="AE69" s="26"/>
      <c r="AF69" s="26"/>
      <c r="AG69" s="26"/>
      <c r="AH69" s="26"/>
      <c r="AI69" s="42">
        <f t="shared" si="2"/>
        <v>36.9264285714286</v>
      </c>
      <c r="AJ69" s="43">
        <v>62</v>
      </c>
    </row>
    <row r="70" ht="30" customHeight="1" spans="1:36">
      <c r="A70" s="20" t="s">
        <v>207</v>
      </c>
      <c r="B70" s="21" t="s">
        <v>208</v>
      </c>
      <c r="C70" s="22">
        <v>83</v>
      </c>
      <c r="D70" s="23">
        <v>60</v>
      </c>
      <c r="E70" s="23">
        <v>60</v>
      </c>
      <c r="F70" s="23">
        <v>65</v>
      </c>
      <c r="G70" s="23">
        <v>79</v>
      </c>
      <c r="H70" s="23">
        <v>97</v>
      </c>
      <c r="I70" s="23">
        <v>56</v>
      </c>
      <c r="J70" s="23">
        <v>86</v>
      </c>
      <c r="K70" s="23">
        <v>83</v>
      </c>
      <c r="L70" s="23">
        <v>79</v>
      </c>
      <c r="M70" s="23">
        <v>48</v>
      </c>
      <c r="N70" s="23">
        <v>82</v>
      </c>
      <c r="O70" s="23">
        <v>94</v>
      </c>
      <c r="P70" s="23">
        <v>78</v>
      </c>
      <c r="Q70" s="23">
        <v>68</v>
      </c>
      <c r="R70" s="23">
        <v>69</v>
      </c>
      <c r="S70" s="23">
        <v>60</v>
      </c>
      <c r="T70" s="23">
        <v>88</v>
      </c>
      <c r="U70" s="23">
        <f t="shared" si="0"/>
        <v>71.0476190476191</v>
      </c>
      <c r="V70" s="23"/>
      <c r="W70" s="23"/>
      <c r="X70" s="26"/>
      <c r="Y70" s="26"/>
      <c r="Z70" s="26"/>
      <c r="AA70" s="26"/>
      <c r="AB70" s="30">
        <f t="shared" si="1"/>
        <v>60.3904761904762</v>
      </c>
      <c r="AC70" s="26">
        <v>1</v>
      </c>
      <c r="AD70" s="26" t="s">
        <v>209</v>
      </c>
      <c r="AE70" s="26">
        <v>1</v>
      </c>
      <c r="AF70" s="26" t="s">
        <v>210</v>
      </c>
      <c r="AG70" s="26"/>
      <c r="AH70" s="26"/>
      <c r="AI70" s="42">
        <f t="shared" si="2"/>
        <v>36.4842857142857</v>
      </c>
      <c r="AJ70" s="43">
        <v>63</v>
      </c>
    </row>
    <row r="71" ht="30" customHeight="1" spans="1:36">
      <c r="A71" s="20" t="s">
        <v>211</v>
      </c>
      <c r="B71" s="21" t="s">
        <v>212</v>
      </c>
      <c r="C71" s="22">
        <v>80</v>
      </c>
      <c r="D71" s="23">
        <v>66</v>
      </c>
      <c r="E71" s="23">
        <v>73</v>
      </c>
      <c r="F71" s="23">
        <v>60</v>
      </c>
      <c r="G71" s="23">
        <v>77</v>
      </c>
      <c r="H71" s="23">
        <v>83</v>
      </c>
      <c r="I71" s="23">
        <v>78</v>
      </c>
      <c r="J71" s="23">
        <v>89</v>
      </c>
      <c r="K71" s="23">
        <v>78</v>
      </c>
      <c r="L71" s="23">
        <v>82</v>
      </c>
      <c r="M71" s="23">
        <v>65</v>
      </c>
      <c r="N71" s="23">
        <v>72</v>
      </c>
      <c r="O71" s="23">
        <v>82</v>
      </c>
      <c r="P71" s="23">
        <v>77</v>
      </c>
      <c r="Q71" s="23">
        <v>76</v>
      </c>
      <c r="R71" s="23">
        <v>68</v>
      </c>
      <c r="S71" s="23">
        <v>43</v>
      </c>
      <c r="T71" s="23">
        <v>87</v>
      </c>
      <c r="U71" s="23">
        <f t="shared" si="0"/>
        <v>71.5238095238095</v>
      </c>
      <c r="V71" s="23"/>
      <c r="W71" s="23"/>
      <c r="X71" s="26"/>
      <c r="Y71" s="26"/>
      <c r="Z71" s="26"/>
      <c r="AA71" s="26"/>
      <c r="AB71" s="30">
        <f t="shared" si="1"/>
        <v>60.7952380952381</v>
      </c>
      <c r="AC71" s="26"/>
      <c r="AD71" s="26"/>
      <c r="AE71" s="26"/>
      <c r="AF71" s="26"/>
      <c r="AG71" s="26"/>
      <c r="AH71" s="26"/>
      <c r="AI71" s="42">
        <f t="shared" si="2"/>
        <v>36.4771428571429</v>
      </c>
      <c r="AJ71" s="43">
        <v>64</v>
      </c>
    </row>
    <row r="72" ht="30" customHeight="1" spans="1:36">
      <c r="A72" s="20" t="s">
        <v>213</v>
      </c>
      <c r="B72" s="21" t="s">
        <v>214</v>
      </c>
      <c r="C72" s="22">
        <v>82</v>
      </c>
      <c r="D72" s="23">
        <v>80</v>
      </c>
      <c r="E72" s="23">
        <v>64</v>
      </c>
      <c r="F72" s="23">
        <v>61</v>
      </c>
      <c r="G72" s="23">
        <v>63</v>
      </c>
      <c r="H72" s="23">
        <v>66</v>
      </c>
      <c r="I72" s="23">
        <v>76</v>
      </c>
      <c r="J72" s="23">
        <v>73</v>
      </c>
      <c r="K72" s="23">
        <v>79</v>
      </c>
      <c r="L72" s="23">
        <v>79</v>
      </c>
      <c r="M72" s="23">
        <v>81</v>
      </c>
      <c r="N72" s="23">
        <v>75</v>
      </c>
      <c r="O72" s="23">
        <v>80</v>
      </c>
      <c r="P72" s="23">
        <v>90</v>
      </c>
      <c r="Q72" s="23">
        <v>80</v>
      </c>
      <c r="R72" s="23">
        <v>46</v>
      </c>
      <c r="S72" s="23">
        <v>42</v>
      </c>
      <c r="T72" s="23">
        <v>84</v>
      </c>
      <c r="U72" s="23">
        <f t="shared" ref="U72:U86" si="3">SUM(C72*2+D72*3+E72*4+F72*3+G72*1+H72*2+I72*3+J72*2+K72*3+L72*1+M72*2+N72*1+O72*2+P72*2+Q72*2+R72*4+S72*4+T72*1)/42</f>
        <v>69.0714285714286</v>
      </c>
      <c r="V72" s="23"/>
      <c r="W72" s="23"/>
      <c r="X72" s="26"/>
      <c r="Y72" s="26"/>
      <c r="Z72" s="26"/>
      <c r="AA72" s="26"/>
      <c r="AB72" s="30">
        <f t="shared" ref="AB72:AB86" si="4">(U72*0.85+(V72+W72+X72+Y72-Z72-AA72)*0.15)</f>
        <v>58.7107142857143</v>
      </c>
      <c r="AC72" s="26"/>
      <c r="AD72" s="26"/>
      <c r="AE72" s="26"/>
      <c r="AF72" s="26"/>
      <c r="AG72" s="26">
        <v>8</v>
      </c>
      <c r="AH72" s="26" t="s">
        <v>95</v>
      </c>
      <c r="AI72" s="42">
        <f t="shared" ref="AI72:AI86" si="5">AB72*0.6+AC72*0.15+AE72*0.1+AG72*0.15</f>
        <v>36.4264285714286</v>
      </c>
      <c r="AJ72" s="43">
        <v>65</v>
      </c>
    </row>
    <row r="73" ht="30" customHeight="1" spans="1:36">
      <c r="A73" s="20" t="s">
        <v>215</v>
      </c>
      <c r="B73" s="21" t="s">
        <v>216</v>
      </c>
      <c r="C73" s="22">
        <v>78</v>
      </c>
      <c r="D73" s="23">
        <v>45</v>
      </c>
      <c r="E73" s="23">
        <v>75</v>
      </c>
      <c r="F73" s="23">
        <v>53</v>
      </c>
      <c r="G73" s="23">
        <v>77</v>
      </c>
      <c r="H73" s="23">
        <v>87</v>
      </c>
      <c r="I73" s="23">
        <v>81</v>
      </c>
      <c r="J73" s="23">
        <v>74</v>
      </c>
      <c r="K73" s="23">
        <v>78</v>
      </c>
      <c r="L73" s="23">
        <v>79</v>
      </c>
      <c r="M73" s="23">
        <v>60</v>
      </c>
      <c r="N73" s="23">
        <v>73</v>
      </c>
      <c r="O73" s="23">
        <v>84</v>
      </c>
      <c r="P73" s="23">
        <v>75</v>
      </c>
      <c r="Q73" s="23">
        <v>74</v>
      </c>
      <c r="R73" s="23">
        <v>63</v>
      </c>
      <c r="S73" s="23">
        <v>72</v>
      </c>
      <c r="T73" s="23">
        <v>86</v>
      </c>
      <c r="U73" s="23">
        <f t="shared" si="3"/>
        <v>71.1904761904762</v>
      </c>
      <c r="V73" s="23"/>
      <c r="W73" s="23"/>
      <c r="X73" s="26"/>
      <c r="Y73" s="26"/>
      <c r="Z73" s="26"/>
      <c r="AA73" s="26"/>
      <c r="AB73" s="30">
        <f t="shared" si="4"/>
        <v>60.5119047619048</v>
      </c>
      <c r="AC73" s="26"/>
      <c r="AD73" s="26"/>
      <c r="AE73" s="26"/>
      <c r="AF73" s="26"/>
      <c r="AG73" s="26"/>
      <c r="AH73" s="26"/>
      <c r="AI73" s="42">
        <f t="shared" si="5"/>
        <v>36.3071428571429</v>
      </c>
      <c r="AJ73" s="43">
        <v>66</v>
      </c>
    </row>
    <row r="74" ht="30" customHeight="1" spans="1:36">
      <c r="A74" s="20" t="s">
        <v>217</v>
      </c>
      <c r="B74" s="21" t="s">
        <v>218</v>
      </c>
      <c r="C74" s="22">
        <v>81</v>
      </c>
      <c r="D74" s="23">
        <v>66</v>
      </c>
      <c r="E74" s="23">
        <v>63</v>
      </c>
      <c r="F74" s="23">
        <v>73</v>
      </c>
      <c r="G74" s="23">
        <v>67</v>
      </c>
      <c r="H74" s="23">
        <v>86</v>
      </c>
      <c r="I74" s="23">
        <v>77</v>
      </c>
      <c r="J74" s="23">
        <v>78</v>
      </c>
      <c r="K74" s="23">
        <v>86</v>
      </c>
      <c r="L74" s="23">
        <v>59</v>
      </c>
      <c r="M74" s="23">
        <v>60</v>
      </c>
      <c r="N74" s="23">
        <v>70</v>
      </c>
      <c r="O74" s="23">
        <v>78</v>
      </c>
      <c r="P74" s="23">
        <v>68</v>
      </c>
      <c r="Q74" s="23">
        <v>78</v>
      </c>
      <c r="R74" s="23">
        <v>60</v>
      </c>
      <c r="S74" s="23">
        <v>62</v>
      </c>
      <c r="T74" s="23">
        <v>81</v>
      </c>
      <c r="U74" s="23">
        <f t="shared" si="3"/>
        <v>70.9761904761905</v>
      </c>
      <c r="V74" s="23"/>
      <c r="W74" s="23"/>
      <c r="X74" s="26"/>
      <c r="Y74" s="26"/>
      <c r="Z74" s="26"/>
      <c r="AA74" s="26"/>
      <c r="AB74" s="30">
        <f t="shared" si="4"/>
        <v>60.3297619047619</v>
      </c>
      <c r="AC74" s="26"/>
      <c r="AD74" s="26"/>
      <c r="AE74" s="26"/>
      <c r="AF74" s="26"/>
      <c r="AG74" s="26"/>
      <c r="AH74" s="26"/>
      <c r="AI74" s="42">
        <f t="shared" si="5"/>
        <v>36.1978571428571</v>
      </c>
      <c r="AJ74" s="43">
        <v>67</v>
      </c>
    </row>
    <row r="75" ht="30" customHeight="1" spans="1:36">
      <c r="A75" s="20" t="s">
        <v>219</v>
      </c>
      <c r="B75" s="21" t="s">
        <v>220</v>
      </c>
      <c r="C75" s="22">
        <v>85</v>
      </c>
      <c r="D75" s="23">
        <v>60</v>
      </c>
      <c r="E75" s="23">
        <v>73</v>
      </c>
      <c r="F75" s="23">
        <v>60</v>
      </c>
      <c r="G75" s="23">
        <v>82</v>
      </c>
      <c r="H75" s="23">
        <v>86</v>
      </c>
      <c r="I75" s="23">
        <v>77</v>
      </c>
      <c r="J75" s="23">
        <v>83</v>
      </c>
      <c r="K75" s="23">
        <v>86</v>
      </c>
      <c r="L75" s="23">
        <v>71</v>
      </c>
      <c r="M75" s="23">
        <v>68</v>
      </c>
      <c r="N75" s="23">
        <v>69</v>
      </c>
      <c r="O75" s="23">
        <v>81</v>
      </c>
      <c r="P75" s="23">
        <v>70</v>
      </c>
      <c r="Q75" s="23">
        <v>72</v>
      </c>
      <c r="R75" s="23">
        <v>63</v>
      </c>
      <c r="S75" s="23">
        <v>35</v>
      </c>
      <c r="T75" s="23">
        <v>84</v>
      </c>
      <c r="U75" s="23">
        <f t="shared" si="3"/>
        <v>69.7380952380952</v>
      </c>
      <c r="V75" s="23"/>
      <c r="W75" s="23"/>
      <c r="X75" s="26"/>
      <c r="Y75" s="26"/>
      <c r="Z75" s="26"/>
      <c r="AA75" s="26"/>
      <c r="AB75" s="30">
        <f t="shared" si="4"/>
        <v>59.277380952381</v>
      </c>
      <c r="AC75" s="26"/>
      <c r="AD75" s="26"/>
      <c r="AE75" s="26"/>
      <c r="AF75" s="26"/>
      <c r="AG75" s="26"/>
      <c r="AH75" s="26"/>
      <c r="AI75" s="42">
        <f t="shared" si="5"/>
        <v>35.5664285714286</v>
      </c>
      <c r="AJ75" s="43">
        <v>68</v>
      </c>
    </row>
    <row r="76" ht="30" customHeight="1" spans="1:36">
      <c r="A76" s="20" t="s">
        <v>221</v>
      </c>
      <c r="B76" s="21" t="s">
        <v>222</v>
      </c>
      <c r="C76" s="22">
        <v>78</v>
      </c>
      <c r="D76" s="23">
        <v>64</v>
      </c>
      <c r="E76" s="23">
        <v>72</v>
      </c>
      <c r="F76" s="23">
        <v>60</v>
      </c>
      <c r="G76" s="23">
        <v>72</v>
      </c>
      <c r="H76" s="23">
        <v>73</v>
      </c>
      <c r="I76" s="23">
        <v>72</v>
      </c>
      <c r="J76" s="23">
        <v>70</v>
      </c>
      <c r="K76" s="23">
        <v>71</v>
      </c>
      <c r="L76" s="23">
        <v>68</v>
      </c>
      <c r="M76" s="23">
        <v>65</v>
      </c>
      <c r="N76" s="23">
        <v>70</v>
      </c>
      <c r="O76" s="23">
        <v>82</v>
      </c>
      <c r="P76" s="23">
        <v>70</v>
      </c>
      <c r="Q76" s="23">
        <v>77</v>
      </c>
      <c r="R76" s="23">
        <v>65</v>
      </c>
      <c r="S76" s="23">
        <v>63</v>
      </c>
      <c r="T76" s="23">
        <v>85</v>
      </c>
      <c r="U76" s="23">
        <f t="shared" si="3"/>
        <v>69.6666666666667</v>
      </c>
      <c r="V76" s="23"/>
      <c r="W76" s="23"/>
      <c r="X76" s="26"/>
      <c r="Y76" s="26"/>
      <c r="Z76" s="26"/>
      <c r="AA76" s="26"/>
      <c r="AB76" s="30">
        <f t="shared" si="4"/>
        <v>59.2166666666667</v>
      </c>
      <c r="AC76" s="26"/>
      <c r="AD76" s="26"/>
      <c r="AE76" s="26"/>
      <c r="AF76" s="26"/>
      <c r="AG76" s="26"/>
      <c r="AH76" s="26"/>
      <c r="AI76" s="42">
        <f t="shared" si="5"/>
        <v>35.53</v>
      </c>
      <c r="AJ76" s="43">
        <v>69</v>
      </c>
    </row>
    <row r="77" ht="30" customHeight="1" spans="1:36">
      <c r="A77" s="20" t="s">
        <v>223</v>
      </c>
      <c r="B77" s="21" t="s">
        <v>224</v>
      </c>
      <c r="C77" s="22">
        <v>75</v>
      </c>
      <c r="D77" s="23">
        <v>62</v>
      </c>
      <c r="E77" s="23">
        <v>65</v>
      </c>
      <c r="F77" s="23">
        <v>60</v>
      </c>
      <c r="G77" s="23">
        <v>79</v>
      </c>
      <c r="H77" s="23">
        <v>95</v>
      </c>
      <c r="I77" s="23">
        <v>72</v>
      </c>
      <c r="J77" s="23">
        <v>85</v>
      </c>
      <c r="K77" s="23">
        <v>79</v>
      </c>
      <c r="L77" s="23">
        <v>73</v>
      </c>
      <c r="M77" s="23">
        <v>46</v>
      </c>
      <c r="N77" s="23">
        <v>71</v>
      </c>
      <c r="O77" s="23">
        <v>77</v>
      </c>
      <c r="P77" s="23">
        <v>65</v>
      </c>
      <c r="Q77" s="23">
        <v>77</v>
      </c>
      <c r="R77" s="23">
        <v>66</v>
      </c>
      <c r="S77" s="23">
        <v>56</v>
      </c>
      <c r="T77" s="23">
        <v>85</v>
      </c>
      <c r="U77" s="23">
        <f t="shared" si="3"/>
        <v>69.4047619047619</v>
      </c>
      <c r="V77" s="23"/>
      <c r="W77" s="23"/>
      <c r="X77" s="26"/>
      <c r="Y77" s="26"/>
      <c r="Z77" s="26"/>
      <c r="AA77" s="26"/>
      <c r="AB77" s="30">
        <f t="shared" si="4"/>
        <v>58.9940476190476</v>
      </c>
      <c r="AC77" s="26"/>
      <c r="AD77" s="26"/>
      <c r="AE77" s="26"/>
      <c r="AF77" s="26"/>
      <c r="AG77" s="26"/>
      <c r="AH77" s="26"/>
      <c r="AI77" s="42">
        <f t="shared" si="5"/>
        <v>35.3964285714286</v>
      </c>
      <c r="AJ77" s="43">
        <v>70</v>
      </c>
    </row>
    <row r="78" ht="30" customHeight="1" spans="1:36">
      <c r="A78" s="20" t="s">
        <v>225</v>
      </c>
      <c r="B78" s="21" t="s">
        <v>226</v>
      </c>
      <c r="C78" s="22">
        <v>85</v>
      </c>
      <c r="D78" s="23">
        <v>82</v>
      </c>
      <c r="E78" s="23">
        <v>60</v>
      </c>
      <c r="F78" s="23">
        <v>69</v>
      </c>
      <c r="G78" s="23">
        <v>36</v>
      </c>
      <c r="H78" s="23">
        <v>64</v>
      </c>
      <c r="I78" s="23">
        <v>68</v>
      </c>
      <c r="J78" s="23">
        <v>64</v>
      </c>
      <c r="K78" s="23">
        <v>61</v>
      </c>
      <c r="L78" s="23">
        <v>85</v>
      </c>
      <c r="M78" s="23">
        <v>65</v>
      </c>
      <c r="N78" s="23">
        <v>76</v>
      </c>
      <c r="O78" s="23">
        <v>82</v>
      </c>
      <c r="P78" s="23">
        <v>82</v>
      </c>
      <c r="Q78" s="23">
        <v>76</v>
      </c>
      <c r="R78" s="23">
        <v>72</v>
      </c>
      <c r="S78" s="23">
        <v>46</v>
      </c>
      <c r="T78" s="23">
        <v>80</v>
      </c>
      <c r="U78" s="23">
        <f t="shared" si="3"/>
        <v>68.2142857142857</v>
      </c>
      <c r="V78" s="23"/>
      <c r="W78" s="23"/>
      <c r="X78" s="26"/>
      <c r="Y78" s="26"/>
      <c r="Z78" s="26"/>
      <c r="AA78" s="26"/>
      <c r="AB78" s="30">
        <f t="shared" si="4"/>
        <v>57.9821428571428</v>
      </c>
      <c r="AC78" s="26"/>
      <c r="AD78" s="26"/>
      <c r="AE78" s="26"/>
      <c r="AF78" s="26"/>
      <c r="AG78" s="26"/>
      <c r="AH78" s="26"/>
      <c r="AI78" s="42">
        <f t="shared" si="5"/>
        <v>34.7892857142857</v>
      </c>
      <c r="AJ78" s="43">
        <v>71</v>
      </c>
    </row>
    <row r="79" ht="30" customHeight="1" spans="1:36">
      <c r="A79" s="20" t="s">
        <v>227</v>
      </c>
      <c r="B79" s="21" t="s">
        <v>228</v>
      </c>
      <c r="C79" s="22">
        <v>77</v>
      </c>
      <c r="D79" s="23">
        <v>68</v>
      </c>
      <c r="E79" s="23">
        <v>68</v>
      </c>
      <c r="F79" s="23">
        <v>65</v>
      </c>
      <c r="G79" s="23">
        <v>76</v>
      </c>
      <c r="H79" s="23">
        <v>83</v>
      </c>
      <c r="I79" s="23">
        <v>77</v>
      </c>
      <c r="J79" s="23">
        <v>85</v>
      </c>
      <c r="K79" s="23">
        <v>73</v>
      </c>
      <c r="L79" s="23">
        <v>82</v>
      </c>
      <c r="M79" s="23">
        <v>37</v>
      </c>
      <c r="N79" s="23">
        <v>81</v>
      </c>
      <c r="O79" s="23">
        <v>75</v>
      </c>
      <c r="P79" s="23">
        <v>65</v>
      </c>
      <c r="Q79" s="23">
        <v>73</v>
      </c>
      <c r="R79" s="23">
        <v>50</v>
      </c>
      <c r="S79" s="23">
        <v>39</v>
      </c>
      <c r="T79" s="23">
        <v>79</v>
      </c>
      <c r="U79" s="23">
        <f t="shared" si="3"/>
        <v>66.3095238095238</v>
      </c>
      <c r="V79" s="23"/>
      <c r="W79" s="23"/>
      <c r="X79" s="26"/>
      <c r="Y79" s="26"/>
      <c r="Z79" s="26"/>
      <c r="AA79" s="26"/>
      <c r="AB79" s="30">
        <f t="shared" si="4"/>
        <v>56.3630952380952</v>
      </c>
      <c r="AC79" s="26"/>
      <c r="AD79" s="26"/>
      <c r="AE79" s="26">
        <v>8</v>
      </c>
      <c r="AF79" s="26" t="s">
        <v>229</v>
      </c>
      <c r="AG79" s="26"/>
      <c r="AH79" s="26"/>
      <c r="AI79" s="42">
        <f t="shared" si="5"/>
        <v>34.6178571428571</v>
      </c>
      <c r="AJ79" s="43">
        <v>72</v>
      </c>
    </row>
    <row r="80" ht="30" customHeight="1" spans="1:36">
      <c r="A80" s="20" t="s">
        <v>230</v>
      </c>
      <c r="B80" s="21" t="s">
        <v>231</v>
      </c>
      <c r="C80" s="22">
        <v>73</v>
      </c>
      <c r="D80" s="23">
        <v>84</v>
      </c>
      <c r="E80" s="23">
        <v>73</v>
      </c>
      <c r="F80" s="23">
        <v>63</v>
      </c>
      <c r="G80" s="23">
        <v>69</v>
      </c>
      <c r="H80" s="23">
        <v>82</v>
      </c>
      <c r="I80" s="23">
        <v>73</v>
      </c>
      <c r="J80" s="23">
        <v>83</v>
      </c>
      <c r="K80" s="23">
        <v>76</v>
      </c>
      <c r="L80" s="23">
        <v>49</v>
      </c>
      <c r="M80" s="23">
        <v>49</v>
      </c>
      <c r="N80" s="23">
        <v>79</v>
      </c>
      <c r="O80" s="23">
        <v>76</v>
      </c>
      <c r="P80" s="23">
        <v>60</v>
      </c>
      <c r="Q80" s="23">
        <v>70</v>
      </c>
      <c r="R80" s="23">
        <v>38</v>
      </c>
      <c r="S80" s="23">
        <v>48</v>
      </c>
      <c r="T80" s="23">
        <v>82</v>
      </c>
      <c r="U80" s="23">
        <f t="shared" si="3"/>
        <v>66.4047619047619</v>
      </c>
      <c r="V80" s="23"/>
      <c r="W80" s="23"/>
      <c r="X80" s="26"/>
      <c r="Y80" s="26"/>
      <c r="Z80" s="26"/>
      <c r="AA80" s="26"/>
      <c r="AB80" s="30">
        <f t="shared" si="4"/>
        <v>56.4440476190476</v>
      </c>
      <c r="AC80" s="26">
        <v>4</v>
      </c>
      <c r="AD80" s="26"/>
      <c r="AE80" s="26"/>
      <c r="AF80" s="26"/>
      <c r="AG80" s="26"/>
      <c r="AH80" s="26"/>
      <c r="AI80" s="42">
        <f t="shared" si="5"/>
        <v>34.4664285714286</v>
      </c>
      <c r="AJ80" s="43">
        <v>73</v>
      </c>
    </row>
    <row r="81" ht="30" customHeight="1" spans="1:36">
      <c r="A81" s="20" t="s">
        <v>232</v>
      </c>
      <c r="B81" s="21" t="s">
        <v>233</v>
      </c>
      <c r="C81" s="22">
        <v>72</v>
      </c>
      <c r="D81" s="23">
        <v>66</v>
      </c>
      <c r="E81" s="23">
        <v>67</v>
      </c>
      <c r="F81" s="23">
        <v>60</v>
      </c>
      <c r="G81" s="23">
        <v>64</v>
      </c>
      <c r="H81" s="23">
        <v>71</v>
      </c>
      <c r="I81" s="23">
        <v>65</v>
      </c>
      <c r="J81" s="23">
        <v>62</v>
      </c>
      <c r="K81" s="23">
        <v>82</v>
      </c>
      <c r="L81" s="23">
        <v>81</v>
      </c>
      <c r="M81" s="23">
        <v>63</v>
      </c>
      <c r="N81" s="23">
        <v>77</v>
      </c>
      <c r="O81" s="23">
        <v>68</v>
      </c>
      <c r="P81" s="23">
        <v>64</v>
      </c>
      <c r="Q81" s="23">
        <v>69</v>
      </c>
      <c r="R81" s="23">
        <v>63</v>
      </c>
      <c r="S81" s="23">
        <v>51</v>
      </c>
      <c r="T81" s="23">
        <v>84</v>
      </c>
      <c r="U81" s="23">
        <f t="shared" si="3"/>
        <v>66.3571428571429</v>
      </c>
      <c r="V81" s="23"/>
      <c r="W81" s="23"/>
      <c r="X81" s="26"/>
      <c r="Y81" s="26"/>
      <c r="Z81" s="26"/>
      <c r="AA81" s="26"/>
      <c r="AB81" s="30">
        <f t="shared" si="4"/>
        <v>56.4035714285714</v>
      </c>
      <c r="AC81" s="26">
        <v>3</v>
      </c>
      <c r="AD81" s="26" t="s">
        <v>115</v>
      </c>
      <c r="AE81" s="26"/>
      <c r="AF81" s="26"/>
      <c r="AG81" s="26"/>
      <c r="AH81" s="26"/>
      <c r="AI81" s="42">
        <f t="shared" si="5"/>
        <v>34.2921428571429</v>
      </c>
      <c r="AJ81" s="43">
        <v>74</v>
      </c>
    </row>
    <row r="82" ht="30" customHeight="1" spans="1:36">
      <c r="A82" s="20" t="s">
        <v>234</v>
      </c>
      <c r="B82" s="21" t="s">
        <v>235</v>
      </c>
      <c r="C82" s="22">
        <v>83</v>
      </c>
      <c r="D82" s="23">
        <v>65</v>
      </c>
      <c r="E82" s="23">
        <v>60</v>
      </c>
      <c r="F82" s="23">
        <v>60</v>
      </c>
      <c r="G82" s="23">
        <v>75</v>
      </c>
      <c r="H82" s="23">
        <v>84</v>
      </c>
      <c r="I82" s="23">
        <v>66</v>
      </c>
      <c r="J82" s="23">
        <v>88</v>
      </c>
      <c r="K82" s="23">
        <v>71</v>
      </c>
      <c r="L82" s="23">
        <v>79</v>
      </c>
      <c r="M82" s="23">
        <v>77</v>
      </c>
      <c r="N82" s="23">
        <v>78</v>
      </c>
      <c r="O82" s="23">
        <v>91</v>
      </c>
      <c r="P82" s="23">
        <v>66</v>
      </c>
      <c r="Q82" s="23">
        <v>70</v>
      </c>
      <c r="R82" s="23">
        <v>72</v>
      </c>
      <c r="S82" s="23"/>
      <c r="T82" s="23">
        <v>88</v>
      </c>
      <c r="U82" s="23">
        <f t="shared" si="3"/>
        <v>65.5238095238095</v>
      </c>
      <c r="V82" s="23"/>
      <c r="W82" s="23"/>
      <c r="X82" s="26"/>
      <c r="Y82" s="26"/>
      <c r="Z82" s="26"/>
      <c r="AA82" s="26"/>
      <c r="AB82" s="30">
        <f t="shared" si="4"/>
        <v>55.6952380952381</v>
      </c>
      <c r="AC82" s="26"/>
      <c r="AD82" s="26"/>
      <c r="AE82" s="26"/>
      <c r="AF82" s="26"/>
      <c r="AG82" s="26"/>
      <c r="AH82" s="26"/>
      <c r="AI82" s="42">
        <f t="shared" si="5"/>
        <v>33.4171428571428</v>
      </c>
      <c r="AJ82" s="43">
        <v>75</v>
      </c>
    </row>
    <row r="83" ht="30" customHeight="1" spans="1:36">
      <c r="A83" s="20" t="s">
        <v>236</v>
      </c>
      <c r="B83" s="21" t="s">
        <v>237</v>
      </c>
      <c r="C83" s="22">
        <v>70</v>
      </c>
      <c r="D83" s="23">
        <v>60</v>
      </c>
      <c r="E83" s="23">
        <v>63</v>
      </c>
      <c r="F83" s="23">
        <v>67</v>
      </c>
      <c r="G83" s="23">
        <v>60</v>
      </c>
      <c r="H83" s="23">
        <v>67</v>
      </c>
      <c r="I83" s="23">
        <v>73</v>
      </c>
      <c r="J83" s="23">
        <v>89</v>
      </c>
      <c r="K83" s="23">
        <v>74</v>
      </c>
      <c r="L83" s="23">
        <v>71</v>
      </c>
      <c r="M83" s="23">
        <v>63</v>
      </c>
      <c r="N83" s="23">
        <v>76</v>
      </c>
      <c r="O83" s="23">
        <v>69</v>
      </c>
      <c r="P83" s="23">
        <v>64</v>
      </c>
      <c r="Q83" s="23">
        <v>71</v>
      </c>
      <c r="R83" s="23">
        <v>49</v>
      </c>
      <c r="S83" s="23">
        <v>34</v>
      </c>
      <c r="T83" s="23">
        <v>78</v>
      </c>
      <c r="U83" s="23">
        <f t="shared" si="3"/>
        <v>63.7380952380952</v>
      </c>
      <c r="V83" s="23"/>
      <c r="W83" s="23"/>
      <c r="X83" s="26"/>
      <c r="Y83" s="26"/>
      <c r="Z83" s="26"/>
      <c r="AA83" s="26"/>
      <c r="AB83" s="30">
        <f t="shared" si="4"/>
        <v>54.177380952381</v>
      </c>
      <c r="AC83" s="26">
        <v>4</v>
      </c>
      <c r="AD83" s="26"/>
      <c r="AE83" s="26"/>
      <c r="AF83" s="26"/>
      <c r="AG83" s="26"/>
      <c r="AH83" s="26"/>
      <c r="AI83" s="42">
        <f t="shared" si="5"/>
        <v>33.1064285714286</v>
      </c>
      <c r="AJ83" s="43">
        <v>76</v>
      </c>
    </row>
    <row r="84" ht="30" customHeight="1" spans="1:36">
      <c r="A84" s="20" t="s">
        <v>238</v>
      </c>
      <c r="B84" s="21" t="s">
        <v>239</v>
      </c>
      <c r="C84" s="22">
        <v>84</v>
      </c>
      <c r="D84" s="23">
        <v>62</v>
      </c>
      <c r="E84" s="23"/>
      <c r="F84" s="23">
        <v>66</v>
      </c>
      <c r="G84" s="23"/>
      <c r="H84" s="23">
        <v>86</v>
      </c>
      <c r="I84" s="23">
        <v>88</v>
      </c>
      <c r="J84" s="23">
        <v>89</v>
      </c>
      <c r="K84" s="23"/>
      <c r="L84" s="23">
        <v>81</v>
      </c>
      <c r="M84" s="23">
        <v>79</v>
      </c>
      <c r="N84" s="23">
        <v>73</v>
      </c>
      <c r="O84" s="23">
        <v>93</v>
      </c>
      <c r="P84" s="23">
        <v>77</v>
      </c>
      <c r="Q84" s="23">
        <v>84</v>
      </c>
      <c r="R84" s="23">
        <v>73</v>
      </c>
      <c r="S84" s="23">
        <v>66</v>
      </c>
      <c r="T84" s="23">
        <v>87</v>
      </c>
      <c r="U84" s="23">
        <f t="shared" si="3"/>
        <v>62.5952380952381</v>
      </c>
      <c r="V84" s="23"/>
      <c r="W84" s="23"/>
      <c r="X84" s="26"/>
      <c r="Y84" s="26"/>
      <c r="Z84" s="26"/>
      <c r="AA84" s="26"/>
      <c r="AB84" s="30">
        <f t="shared" si="4"/>
        <v>53.2059523809524</v>
      </c>
      <c r="AC84" s="26"/>
      <c r="AD84" s="26"/>
      <c r="AE84" s="26"/>
      <c r="AF84" s="26"/>
      <c r="AG84" s="26"/>
      <c r="AH84" s="26"/>
      <c r="AI84" s="42">
        <f t="shared" si="5"/>
        <v>31.9235714285714</v>
      </c>
      <c r="AJ84" s="43">
        <v>77</v>
      </c>
    </row>
    <row r="85" ht="30" customHeight="1" spans="1:36">
      <c r="A85" s="20" t="s">
        <v>240</v>
      </c>
      <c r="B85" s="21" t="s">
        <v>241</v>
      </c>
      <c r="C85" s="22">
        <v>69</v>
      </c>
      <c r="D85" s="23">
        <v>63</v>
      </c>
      <c r="E85" s="23">
        <v>65</v>
      </c>
      <c r="F85" s="23">
        <v>75</v>
      </c>
      <c r="G85" s="23">
        <v>63</v>
      </c>
      <c r="H85" s="23">
        <v>72</v>
      </c>
      <c r="I85" s="23">
        <v>80</v>
      </c>
      <c r="J85" s="23">
        <v>60</v>
      </c>
      <c r="K85" s="23">
        <v>70</v>
      </c>
      <c r="L85" s="23">
        <v>30</v>
      </c>
      <c r="M85" s="23">
        <v>34</v>
      </c>
      <c r="N85" s="23">
        <v>60</v>
      </c>
      <c r="O85" s="23">
        <v>81</v>
      </c>
      <c r="P85" s="23">
        <v>60</v>
      </c>
      <c r="Q85" s="23">
        <v>79</v>
      </c>
      <c r="R85" s="23">
        <v>28</v>
      </c>
      <c r="S85" s="23">
        <v>50</v>
      </c>
      <c r="T85" s="23">
        <v>87</v>
      </c>
      <c r="U85" s="23">
        <f t="shared" si="3"/>
        <v>61.5714285714286</v>
      </c>
      <c r="V85" s="23"/>
      <c r="W85" s="23"/>
      <c r="X85" s="26"/>
      <c r="Y85" s="26"/>
      <c r="Z85" s="26"/>
      <c r="AA85" s="26"/>
      <c r="AB85" s="30">
        <f t="shared" si="4"/>
        <v>52.3357142857143</v>
      </c>
      <c r="AC85" s="26"/>
      <c r="AD85" s="26"/>
      <c r="AE85" s="26"/>
      <c r="AF85" s="26"/>
      <c r="AG85" s="26"/>
      <c r="AH85" s="26"/>
      <c r="AI85" s="42">
        <f t="shared" si="5"/>
        <v>31.4014285714286</v>
      </c>
      <c r="AJ85" s="43">
        <v>78</v>
      </c>
    </row>
    <row r="86" ht="30" customHeight="1" spans="1:36">
      <c r="A86" s="20" t="s">
        <v>242</v>
      </c>
      <c r="B86" s="21" t="s">
        <v>243</v>
      </c>
      <c r="C86" s="22">
        <v>81</v>
      </c>
      <c r="D86" s="23">
        <v>60</v>
      </c>
      <c r="E86" s="23">
        <v>66</v>
      </c>
      <c r="F86" s="23">
        <v>72</v>
      </c>
      <c r="G86" s="23">
        <v>71</v>
      </c>
      <c r="H86" s="23">
        <v>69</v>
      </c>
      <c r="I86" s="23">
        <v>76</v>
      </c>
      <c r="J86" s="23">
        <v>76</v>
      </c>
      <c r="K86" s="23">
        <v>86</v>
      </c>
      <c r="L86" s="23">
        <v>81</v>
      </c>
      <c r="M86" s="23">
        <v>0</v>
      </c>
      <c r="N86" s="23">
        <v>72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83</v>
      </c>
      <c r="U86" s="23">
        <f t="shared" si="3"/>
        <v>45.3571428571429</v>
      </c>
      <c r="V86" s="23"/>
      <c r="W86" s="23"/>
      <c r="X86" s="26"/>
      <c r="Y86" s="26"/>
      <c r="Z86" s="26"/>
      <c r="AA86" s="26"/>
      <c r="AB86" s="30">
        <f t="shared" si="4"/>
        <v>38.5535714285714</v>
      </c>
      <c r="AC86" s="26">
        <v>4</v>
      </c>
      <c r="AD86" s="26"/>
      <c r="AE86" s="26"/>
      <c r="AF86" s="26"/>
      <c r="AG86" s="26"/>
      <c r="AH86" s="26"/>
      <c r="AI86" s="42">
        <f t="shared" si="5"/>
        <v>23.7321428571429</v>
      </c>
      <c r="AJ86" s="43">
        <v>79</v>
      </c>
    </row>
    <row r="87" ht="30" customHeight="1" spans="1:36">
      <c r="A87" s="2" t="s">
        <v>244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45"/>
      <c r="AJ87" s="46"/>
    </row>
    <row r="88" ht="27" customHeight="1" spans="2:36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45"/>
      <c r="AJ88" s="46"/>
    </row>
    <row r="89" spans="28:28">
      <c r="AB89" s="4"/>
    </row>
    <row r="90" spans="28:28">
      <c r="AB90" s="4"/>
    </row>
  </sheetData>
  <sheetProtection formatCells="0" insertHyperlinks="0" autoFilter="0"/>
  <sortState ref="A8:AI86">
    <sortCondition ref="AI8:AI86" descending="1"/>
  </sortState>
  <mergeCells count="45">
    <mergeCell ref="A1:AJ1"/>
    <mergeCell ref="B4:AB4"/>
    <mergeCell ref="AC4:AD4"/>
    <mergeCell ref="AE4:AF4"/>
    <mergeCell ref="AG4:AH4"/>
    <mergeCell ref="V7:Y7"/>
    <mergeCell ref="Z7:AA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7"/>
    <mergeCell ref="V5:V6"/>
    <mergeCell ref="W5:W6"/>
    <mergeCell ref="X5:X6"/>
    <mergeCell ref="Y5:Y6"/>
    <mergeCell ref="Z5:Z6"/>
    <mergeCell ref="AA5:AA6"/>
    <mergeCell ref="AB5:AB7"/>
    <mergeCell ref="AC5:AC7"/>
    <mergeCell ref="AD5:AD7"/>
    <mergeCell ref="AE5:AE7"/>
    <mergeCell ref="AF5:AF7"/>
    <mergeCell ref="AG5:AG7"/>
    <mergeCell ref="AH5:AH7"/>
    <mergeCell ref="AI4:AI7"/>
    <mergeCell ref="AJ4:AJ7"/>
    <mergeCell ref="A2:AJ3"/>
    <mergeCell ref="A87:AJ88"/>
  </mergeCells>
  <conditionalFormatting sqref="D49:T49">
    <cfRule type="cellIs" dxfId="0" priority="1" stopIfTrue="1" operator="lessThan">
      <formula>60</formula>
    </cfRule>
  </conditionalFormatting>
  <conditionalFormatting sqref="D8:U8 D9:T48 G81:T86 D50:T79 V80 F82:F86 D81:E86 U9:U86">
    <cfRule type="cellIs" dxfId="0" priority="4" stopIfTrue="1" operator="lessThan">
      <formula>60</formula>
    </cfRule>
  </conditionalFormatting>
  <pageMargins left="0.7" right="0.7" top="0.75" bottom="0.75" header="0.3" footer="0.3"/>
  <pageSetup paperSize="9" scale="73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陌上桑</cp:lastModifiedBy>
  <dcterms:created xsi:type="dcterms:W3CDTF">2020-09-16T17:32:00Z</dcterms:created>
  <dcterms:modified xsi:type="dcterms:W3CDTF">2021-09-12T04:50:01Z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8B85FB9301504A76BB4E15C5C9D64018</vt:lpwstr>
  </property>
</Properties>
</file>