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Sheet1!$A$1:$AO$20</definedName>
  </definedNames>
  <calcPr calcId="144525"/>
</workbook>
</file>

<file path=xl/sharedStrings.xml><?xml version="1.0" encoding="utf-8"?>
<sst xmlns="http://schemas.openxmlformats.org/spreadsheetml/2006/main" count="74" uniqueCount="73">
  <si>
    <t>广东理工学院学生综合素质专业测评表</t>
  </si>
  <si>
    <t xml:space="preserve">   电气与电子工程  学院/系(盖章) 2019 级    通信工程（智能设备） 专业 二○二○至二○二一学年</t>
  </si>
  <si>
    <t>学号</t>
  </si>
  <si>
    <t>学业表现测评
（60%）</t>
  </si>
  <si>
    <t>品德表现测评
（15%）</t>
  </si>
  <si>
    <t>文体表现测评
（10%）</t>
  </si>
  <si>
    <t>能力表现测评
（15%）</t>
  </si>
  <si>
    <t>总分</t>
  </si>
  <si>
    <t>排名</t>
  </si>
  <si>
    <t>科  目
         成绩 
姓名</t>
  </si>
  <si>
    <t>马克思主义基本原理概论</t>
  </si>
  <si>
    <t>大学英语（三</t>
  </si>
  <si>
    <t>大学体育（三）</t>
  </si>
  <si>
    <t>概率论与数理统计</t>
  </si>
  <si>
    <t xml:space="preserve"> 复变函数与积分变换</t>
  </si>
  <si>
    <t>大学物理（二）</t>
  </si>
  <si>
    <t>模拟电子技术课程设计</t>
  </si>
  <si>
    <t>金工实习</t>
  </si>
  <si>
    <t>数字电子技术课程设计</t>
  </si>
  <si>
    <t xml:space="preserve"> 模拟电子技术</t>
  </si>
  <si>
    <t xml:space="preserve"> 数字电子技术</t>
  </si>
  <si>
    <t xml:space="preserve"> 电工实习</t>
  </si>
  <si>
    <t xml:space="preserve"> 数据与AI思维</t>
  </si>
  <si>
    <t xml:space="preserve"> 大数据技术原理与应用</t>
  </si>
  <si>
    <t>毛泽东思想和中国特色社会主义理论体系概论</t>
  </si>
  <si>
    <t xml:space="preserve"> 大学体育（四）</t>
  </si>
  <si>
    <t xml:space="preserve"> 形势与政策</t>
  </si>
  <si>
    <t>大学生创新创业与就业指导</t>
  </si>
  <si>
    <t>通信原理</t>
  </si>
  <si>
    <t>单片机原理与应用</t>
  </si>
  <si>
    <t>信号与系统</t>
  </si>
  <si>
    <t>电磁场与电磁波</t>
  </si>
  <si>
    <t xml:space="preserve"> 单片机原理与应用课程设计</t>
  </si>
  <si>
    <t>成绩平均分</t>
  </si>
  <si>
    <t>发表学术论文</t>
  </si>
  <si>
    <t>英语等级考试</t>
  </si>
  <si>
    <t>计算机等级考试</t>
  </si>
  <si>
    <t>执业证书</t>
  </si>
  <si>
    <t>考试舞弊</t>
  </si>
  <si>
    <t>旷课</t>
  </si>
  <si>
    <t xml:space="preserve">学
业
表
现
测
评
分
</t>
  </si>
  <si>
    <t xml:space="preserve">品
德
表
现
测
评
分
</t>
  </si>
  <si>
    <t>加、减分说明</t>
  </si>
  <si>
    <t xml:space="preserve">文
体
表
现
测
评
分
</t>
  </si>
  <si>
    <t xml:space="preserve">能
力
表
现
测
评
分
</t>
  </si>
  <si>
    <t>加分说明</t>
  </si>
  <si>
    <t>学分</t>
  </si>
  <si>
    <t>加分项</t>
  </si>
  <si>
    <t>减分项</t>
  </si>
  <si>
    <t>1912406040108</t>
  </si>
  <si>
    <t>何俊华</t>
  </si>
  <si>
    <t>校级优秀共青团干部（8分）、校级优秀志愿者（8分）、科大讯飞教育优秀标注员（6分）、院系“新生杯”篮球赛优秀裁判（6分）、院系团委学生会第一、二学期优秀工作者（12分）、省级团支部（6分）。</t>
  </si>
  <si>
    <t>电气与电子工程学院第一学期：迎接新生活动、十大歌手活动、文明宿舍评比活动、新生杯开幕式活动、文艺汇演暨“新生杯”篮球赛颁奖仪式活动，第二学期：十大歌手活动、团日活动、辩论赛活动、五四晚会活动、学雷锋月敬老院慰问长辈活动。</t>
  </si>
  <si>
    <t>电气与电子工程学院团委学生会执行主席(19分)、2021年校级挑战杯三等奖（5分）。</t>
  </si>
  <si>
    <t>1912406040103</t>
  </si>
  <si>
    <t>王颢润</t>
  </si>
  <si>
    <t>1912406040101</t>
  </si>
  <si>
    <t>梁炜亮</t>
  </si>
  <si>
    <t>1912406040104</t>
  </si>
  <si>
    <t>欧廷轩</t>
  </si>
  <si>
    <t>1912406040105</t>
  </si>
  <si>
    <t>丘杰</t>
  </si>
  <si>
    <t>1912406040102</t>
  </si>
  <si>
    <t>马迅</t>
  </si>
  <si>
    <t>1912406030250</t>
  </si>
  <si>
    <t>吕雅</t>
  </si>
  <si>
    <t>1912406040136</t>
  </si>
  <si>
    <t>罗丽</t>
  </si>
  <si>
    <t>1912406040109</t>
  </si>
  <si>
    <t>蔡学潮</t>
  </si>
  <si>
    <t>1912406040107</t>
  </si>
  <si>
    <t>孙竞成</t>
  </si>
  <si>
    <t>院系党总支书记签名:                                      学生处处长签名:           　　　　                             年    月    日</t>
  </si>
</sst>
</file>

<file path=xl/styles.xml><?xml version="1.0" encoding="utf-8"?>
<styleSheet xmlns="http://schemas.openxmlformats.org/spreadsheetml/2006/main">
  <numFmts count="8">
    <numFmt numFmtId="176" formatCode="0_);[Red]\(0\)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_);[Red]\(0.0\)"/>
    <numFmt numFmtId="178" formatCode="0.0_ "/>
    <numFmt numFmtId="179" formatCode="0.00_ "/>
  </numFmts>
  <fonts count="31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u/>
      <sz val="14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9" fillId="8" borderId="9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25" fillId="18" borderId="8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49" fontId="1" fillId="0" borderId="1" xfId="50" applyNumberFormat="1" applyFont="1" applyBorder="1" applyAlignment="1" applyProtection="1">
      <alignment horizontal="center" vertical="center" wrapText="1"/>
      <protection locked="0"/>
    </xf>
    <xf numFmtId="49" fontId="2" fillId="0" borderId="1" xfId="5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Border="1" applyAlignment="1" applyProtection="1">
      <alignment horizontal="center" vertical="center" textRotation="255" wrapText="1"/>
      <protection locked="0"/>
    </xf>
    <xf numFmtId="177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/>
    </xf>
    <xf numFmtId="176" fontId="7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77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3" fillId="0" borderId="1" xfId="0" applyNumberFormat="1" applyFont="1" applyBorder="1" applyAlignment="1" applyProtection="1">
      <alignment horizontal="center" vertical="center" textRotation="255" wrapText="1"/>
      <protection locked="0"/>
    </xf>
    <xf numFmtId="176" fontId="3" fillId="0" borderId="1" xfId="0" applyNumberFormat="1" applyFont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3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0" fontId="10" fillId="0" borderId="0" xfId="50" applyFont="1" applyBorder="1" applyAlignment="1">
      <alignment vertical="center" wrapText="1"/>
    </xf>
    <xf numFmtId="0" fontId="2" fillId="0" borderId="0" xfId="5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2 2" xfId="49"/>
    <cellStyle name="常规 5" xfId="50"/>
  </cellStyles>
  <dxfs count="1"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21"/>
  <sheetViews>
    <sheetView tabSelected="1" zoomScale="80" zoomScaleNormal="80" workbookViewId="0">
      <selection activeCell="AE5" sqref="AE5:AE6"/>
    </sheetView>
  </sheetViews>
  <sheetFormatPr defaultColWidth="9.00833333333333" defaultRowHeight="13.5"/>
  <cols>
    <col min="1" max="1" width="11.3333333333333" style="2" customWidth="1"/>
    <col min="2" max="2" width="5.94166666666667" style="3" customWidth="1"/>
    <col min="3" max="26" width="4.375" style="4" customWidth="1"/>
    <col min="27" max="28" width="2.88333333333333" style="4" customWidth="1"/>
    <col min="29" max="32" width="2.775" style="4" customWidth="1"/>
    <col min="33" max="33" width="9.21666666666667" style="3" customWidth="1"/>
    <col min="34" max="34" width="7.55833333333333" style="4" customWidth="1"/>
    <col min="35" max="35" width="10.3333333333333" style="4" customWidth="1"/>
    <col min="36" max="36" width="3.33333333333333" style="4" customWidth="1"/>
    <col min="37" max="37" width="10" style="4" customWidth="1"/>
    <col min="38" max="38" width="3.66666666666667" style="4" customWidth="1"/>
    <col min="39" max="39" width="9.66666666666667" style="4" customWidth="1"/>
    <col min="40" max="40" width="8.66666666666667" style="3" customWidth="1"/>
    <col min="41" max="64" width="9" style="3"/>
    <col min="65" max="16384" width="9.00833333333333" style="3"/>
  </cols>
  <sheetData>
    <row r="1" ht="36.75" customHeight="1" spans="1:6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</row>
    <row r="2" s="1" customFormat="1" ht="18.75" customHeight="1" spans="1:67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</row>
    <row r="3" ht="18.75" customHeight="1" spans="1:48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1"/>
      <c r="AQ3" s="1"/>
      <c r="AR3" s="1"/>
      <c r="AS3" s="1"/>
      <c r="AT3" s="1"/>
      <c r="AU3" s="1"/>
      <c r="AV3" s="1"/>
    </row>
    <row r="4" ht="33.75" customHeight="1" spans="1:41">
      <c r="A4" s="7" t="s">
        <v>2</v>
      </c>
      <c r="B4" s="8" t="s">
        <v>3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24" t="s">
        <v>4</v>
      </c>
      <c r="AI4" s="24"/>
      <c r="AJ4" s="24" t="s">
        <v>5</v>
      </c>
      <c r="AK4" s="24"/>
      <c r="AL4" s="24" t="s">
        <v>6</v>
      </c>
      <c r="AM4" s="24"/>
      <c r="AN4" s="25" t="s">
        <v>7</v>
      </c>
      <c r="AO4" s="31" t="s">
        <v>8</v>
      </c>
    </row>
    <row r="5" customHeight="1" spans="1:41">
      <c r="A5" s="7"/>
      <c r="B5" s="9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  <c r="J5" s="10" t="s">
        <v>17</v>
      </c>
      <c r="K5" s="10" t="s">
        <v>18</v>
      </c>
      <c r="L5" s="10" t="s">
        <v>19</v>
      </c>
      <c r="M5" s="10" t="s">
        <v>20</v>
      </c>
      <c r="N5" s="10" t="s">
        <v>21</v>
      </c>
      <c r="O5" s="10" t="s">
        <v>22</v>
      </c>
      <c r="P5" s="10" t="s">
        <v>23</v>
      </c>
      <c r="Q5" s="10" t="s">
        <v>24</v>
      </c>
      <c r="R5" s="10" t="s">
        <v>25</v>
      </c>
      <c r="S5" s="10" t="s">
        <v>26</v>
      </c>
      <c r="T5" s="10" t="s">
        <v>27</v>
      </c>
      <c r="U5" s="10" t="s">
        <v>28</v>
      </c>
      <c r="V5" s="10" t="s">
        <v>29</v>
      </c>
      <c r="W5" s="10" t="s">
        <v>30</v>
      </c>
      <c r="X5" s="10" t="s">
        <v>31</v>
      </c>
      <c r="Y5" s="10" t="s">
        <v>32</v>
      </c>
      <c r="Z5" s="10" t="s">
        <v>33</v>
      </c>
      <c r="AA5" s="19" t="s">
        <v>34</v>
      </c>
      <c r="AB5" s="19" t="s">
        <v>35</v>
      </c>
      <c r="AC5" s="19" t="s">
        <v>36</v>
      </c>
      <c r="AD5" s="19" t="s">
        <v>37</v>
      </c>
      <c r="AE5" s="19" t="s">
        <v>38</v>
      </c>
      <c r="AF5" s="19" t="s">
        <v>39</v>
      </c>
      <c r="AG5" s="9" t="s">
        <v>40</v>
      </c>
      <c r="AH5" s="9" t="s">
        <v>41</v>
      </c>
      <c r="AI5" s="20" t="s">
        <v>42</v>
      </c>
      <c r="AJ5" s="9" t="s">
        <v>43</v>
      </c>
      <c r="AK5" s="20" t="s">
        <v>42</v>
      </c>
      <c r="AL5" s="9" t="s">
        <v>44</v>
      </c>
      <c r="AM5" s="20" t="s">
        <v>45</v>
      </c>
      <c r="AN5" s="25"/>
      <c r="AO5" s="31"/>
    </row>
    <row r="6" ht="78" customHeight="1" spans="1:44">
      <c r="A6" s="7"/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9"/>
      <c r="AB6" s="19"/>
      <c r="AC6" s="19"/>
      <c r="AD6" s="19"/>
      <c r="AE6" s="19"/>
      <c r="AF6" s="19"/>
      <c r="AG6" s="9"/>
      <c r="AH6" s="9"/>
      <c r="AI6" s="20"/>
      <c r="AJ6" s="9"/>
      <c r="AK6" s="20"/>
      <c r="AL6" s="9"/>
      <c r="AM6" s="20"/>
      <c r="AN6" s="25"/>
      <c r="AO6" s="31"/>
      <c r="AP6" s="1"/>
      <c r="AQ6" s="1"/>
      <c r="AR6" s="1"/>
    </row>
    <row r="7" s="1" customFormat="1" customHeight="1" spans="1:41">
      <c r="A7" s="7"/>
      <c r="B7" s="9" t="s">
        <v>46</v>
      </c>
      <c r="C7" s="11">
        <v>3</v>
      </c>
      <c r="D7" s="11">
        <v>3</v>
      </c>
      <c r="E7" s="11">
        <v>1</v>
      </c>
      <c r="F7" s="11">
        <v>2</v>
      </c>
      <c r="G7" s="11">
        <v>2</v>
      </c>
      <c r="H7" s="11">
        <v>3</v>
      </c>
      <c r="I7" s="11">
        <v>2</v>
      </c>
      <c r="J7" s="11">
        <v>1</v>
      </c>
      <c r="K7" s="11">
        <v>1</v>
      </c>
      <c r="L7" s="18">
        <v>3.5</v>
      </c>
      <c r="M7" s="11">
        <v>3</v>
      </c>
      <c r="N7" s="11">
        <v>1</v>
      </c>
      <c r="O7" s="11">
        <v>4</v>
      </c>
      <c r="P7" s="11">
        <v>4</v>
      </c>
      <c r="Q7" s="11">
        <v>5</v>
      </c>
      <c r="R7" s="11">
        <v>1</v>
      </c>
      <c r="S7" s="11">
        <v>2</v>
      </c>
      <c r="T7" s="11">
        <v>2</v>
      </c>
      <c r="U7" s="11">
        <v>2</v>
      </c>
      <c r="V7" s="11">
        <v>3</v>
      </c>
      <c r="W7" s="11">
        <v>3</v>
      </c>
      <c r="X7" s="11">
        <v>3</v>
      </c>
      <c r="Y7" s="11">
        <v>2</v>
      </c>
      <c r="Z7" s="10"/>
      <c r="AA7" s="20" t="s">
        <v>47</v>
      </c>
      <c r="AB7" s="20"/>
      <c r="AC7" s="20"/>
      <c r="AD7" s="20"/>
      <c r="AE7" s="20" t="s">
        <v>48</v>
      </c>
      <c r="AF7" s="20"/>
      <c r="AG7" s="9"/>
      <c r="AH7" s="9"/>
      <c r="AI7" s="20"/>
      <c r="AJ7" s="9"/>
      <c r="AK7" s="20"/>
      <c r="AL7" s="9"/>
      <c r="AM7" s="20"/>
      <c r="AN7" s="25"/>
      <c r="AO7" s="31"/>
    </row>
    <row r="8" ht="34.95" customHeight="1" spans="1:44">
      <c r="A8" s="12" t="s">
        <v>49</v>
      </c>
      <c r="B8" s="13" t="s">
        <v>50</v>
      </c>
      <c r="C8" s="14">
        <v>75</v>
      </c>
      <c r="D8" s="14">
        <v>78</v>
      </c>
      <c r="E8" s="14">
        <v>89</v>
      </c>
      <c r="F8" s="14">
        <v>68</v>
      </c>
      <c r="G8" s="14">
        <v>62</v>
      </c>
      <c r="H8" s="14">
        <v>76</v>
      </c>
      <c r="I8" s="14">
        <v>85</v>
      </c>
      <c r="J8" s="14">
        <v>80</v>
      </c>
      <c r="K8" s="14">
        <v>88</v>
      </c>
      <c r="L8" s="14">
        <v>60</v>
      </c>
      <c r="M8" s="14">
        <v>68</v>
      </c>
      <c r="N8" s="14">
        <v>73</v>
      </c>
      <c r="O8" s="14">
        <v>71</v>
      </c>
      <c r="P8" s="14">
        <v>81</v>
      </c>
      <c r="Q8" s="14">
        <v>85</v>
      </c>
      <c r="R8" s="14">
        <v>98</v>
      </c>
      <c r="S8" s="14">
        <v>92</v>
      </c>
      <c r="T8" s="14">
        <v>76</v>
      </c>
      <c r="U8" s="14">
        <v>60</v>
      </c>
      <c r="V8" s="14">
        <v>82</v>
      </c>
      <c r="W8" s="14">
        <v>76</v>
      </c>
      <c r="X8" s="14">
        <v>85</v>
      </c>
      <c r="Y8" s="14">
        <v>84</v>
      </c>
      <c r="Z8" s="16">
        <f>SUM(C8*3+D8*3+E8*1+F8*2+G8*2+H8*3+I8*2+J8*1+K8*1+L8*3.5+M8*3+N8*1+O8*4+P8*4+Q8*5+R8*1+S8*2+T8*2+U8*2+V8*3+W8*2+X8*3+Y8*2)/56.5</f>
        <v>75.5575221238938</v>
      </c>
      <c r="AA8" s="14"/>
      <c r="AB8" s="21"/>
      <c r="AC8" s="21"/>
      <c r="AD8" s="21"/>
      <c r="AE8" s="21"/>
      <c r="AF8" s="21"/>
      <c r="AG8" s="26">
        <f t="shared" ref="AG8:AG17" si="0">(Z8*0.85+(AA8+AB8+AC8+AD8-AE8-AF8)*0.15)</f>
        <v>64.2238938053097</v>
      </c>
      <c r="AH8" s="23">
        <v>46</v>
      </c>
      <c r="AI8" s="23" t="s">
        <v>51</v>
      </c>
      <c r="AJ8" s="23">
        <v>10</v>
      </c>
      <c r="AK8" s="21" t="s">
        <v>52</v>
      </c>
      <c r="AL8" s="21">
        <v>24</v>
      </c>
      <c r="AM8" s="27" t="s">
        <v>53</v>
      </c>
      <c r="AN8" s="28">
        <f t="shared" ref="AN8:AN17" si="1">AG8*0.6+AH8*0.15+AJ8*0.1+AL8*0.15</f>
        <v>50.0343362831858</v>
      </c>
      <c r="AO8" s="31">
        <v>1</v>
      </c>
      <c r="AP8" s="1"/>
      <c r="AQ8" s="1"/>
      <c r="AR8" s="1"/>
    </row>
    <row r="9" ht="34.95" customHeight="1" spans="1:44">
      <c r="A9" s="12" t="s">
        <v>54</v>
      </c>
      <c r="B9" s="13" t="s">
        <v>55</v>
      </c>
      <c r="C9" s="14">
        <v>73</v>
      </c>
      <c r="D9" s="14">
        <v>75</v>
      </c>
      <c r="E9" s="14">
        <v>88</v>
      </c>
      <c r="F9" s="14">
        <v>80</v>
      </c>
      <c r="G9" s="14">
        <v>90</v>
      </c>
      <c r="H9" s="14">
        <v>86</v>
      </c>
      <c r="I9" s="14">
        <v>95</v>
      </c>
      <c r="J9" s="14">
        <v>80</v>
      </c>
      <c r="K9" s="14">
        <v>84</v>
      </c>
      <c r="L9" s="14">
        <v>79</v>
      </c>
      <c r="M9" s="14">
        <v>86</v>
      </c>
      <c r="N9" s="14">
        <v>78</v>
      </c>
      <c r="O9" s="14">
        <v>79</v>
      </c>
      <c r="P9" s="14">
        <v>85</v>
      </c>
      <c r="Q9" s="14">
        <v>67</v>
      </c>
      <c r="R9" s="14">
        <v>85</v>
      </c>
      <c r="S9" s="14">
        <v>94</v>
      </c>
      <c r="T9" s="14">
        <v>82</v>
      </c>
      <c r="U9" s="14">
        <v>66</v>
      </c>
      <c r="V9" s="14">
        <v>73</v>
      </c>
      <c r="W9" s="14">
        <v>96</v>
      </c>
      <c r="X9" s="14">
        <v>89</v>
      </c>
      <c r="Y9" s="14">
        <v>82</v>
      </c>
      <c r="Z9" s="16">
        <f t="shared" ref="Z9:Z17" si="2">SUM(C9*3+D9*3+E9*1+F9*2+G9*2+H9*3+I9*2+J9*1+K9*1+L9*3.5+M9*3+N9*1+O9*4+P9*4+Q9*5+R9*1+S9*2+T9*2+U9*2+V9*3+W9*2+X9*3+Y9*2)/56.5</f>
        <v>79.6194690265487</v>
      </c>
      <c r="AA9" s="14"/>
      <c r="AB9" s="21"/>
      <c r="AC9" s="21"/>
      <c r="AD9" s="21"/>
      <c r="AE9" s="21"/>
      <c r="AF9" s="21"/>
      <c r="AG9" s="26">
        <f t="shared" si="0"/>
        <v>67.6765486725664</v>
      </c>
      <c r="AH9" s="23"/>
      <c r="AI9" s="23"/>
      <c r="AJ9" s="23"/>
      <c r="AK9" s="21"/>
      <c r="AL9" s="21"/>
      <c r="AM9" s="27"/>
      <c r="AN9" s="28">
        <f t="shared" si="1"/>
        <v>40.6059292035398</v>
      </c>
      <c r="AO9" s="31">
        <v>2</v>
      </c>
      <c r="AP9" s="1"/>
      <c r="AQ9" s="1"/>
      <c r="AR9" s="1"/>
    </row>
    <row r="10" ht="34.95" customHeight="1" spans="1:44">
      <c r="A10" s="12" t="s">
        <v>56</v>
      </c>
      <c r="B10" s="13" t="s">
        <v>57</v>
      </c>
      <c r="C10" s="14">
        <v>79</v>
      </c>
      <c r="D10" s="14">
        <v>69</v>
      </c>
      <c r="E10" s="14">
        <v>86</v>
      </c>
      <c r="F10" s="14">
        <v>66</v>
      </c>
      <c r="G10" s="14">
        <v>71</v>
      </c>
      <c r="H10" s="14">
        <v>71</v>
      </c>
      <c r="I10" s="14">
        <v>87</v>
      </c>
      <c r="J10" s="14">
        <v>80</v>
      </c>
      <c r="K10" s="14">
        <v>84</v>
      </c>
      <c r="L10" s="14">
        <v>69</v>
      </c>
      <c r="M10" s="14">
        <v>76</v>
      </c>
      <c r="N10" s="14">
        <v>78</v>
      </c>
      <c r="O10" s="14">
        <v>77</v>
      </c>
      <c r="P10" s="14">
        <v>72</v>
      </c>
      <c r="Q10" s="14">
        <v>76</v>
      </c>
      <c r="R10" s="14">
        <v>75</v>
      </c>
      <c r="S10" s="14">
        <v>95</v>
      </c>
      <c r="T10" s="14">
        <v>84</v>
      </c>
      <c r="U10" s="14">
        <v>64</v>
      </c>
      <c r="V10" s="14">
        <v>73</v>
      </c>
      <c r="W10" s="14">
        <v>79</v>
      </c>
      <c r="X10" s="14">
        <v>80</v>
      </c>
      <c r="Y10" s="14">
        <v>81</v>
      </c>
      <c r="Z10" s="16">
        <f t="shared" si="2"/>
        <v>74.6637168141593</v>
      </c>
      <c r="AA10" s="22"/>
      <c r="AB10" s="22"/>
      <c r="AC10" s="22"/>
      <c r="AD10" s="22"/>
      <c r="AE10" s="22"/>
      <c r="AF10" s="22"/>
      <c r="AG10" s="26">
        <f t="shared" si="0"/>
        <v>63.4641592920354</v>
      </c>
      <c r="AH10" s="21"/>
      <c r="AI10" s="21"/>
      <c r="AJ10" s="21"/>
      <c r="AK10" s="21"/>
      <c r="AL10" s="21"/>
      <c r="AM10" s="27"/>
      <c r="AN10" s="28">
        <f t="shared" si="1"/>
        <v>38.0784955752212</v>
      </c>
      <c r="AO10" s="31">
        <v>3</v>
      </c>
      <c r="AP10" s="1"/>
      <c r="AQ10" s="1"/>
      <c r="AR10" s="1"/>
    </row>
    <row r="11" ht="34.95" customHeight="1" spans="1:44">
      <c r="A11" s="12" t="s">
        <v>58</v>
      </c>
      <c r="B11" s="13" t="s">
        <v>59</v>
      </c>
      <c r="C11" s="14">
        <v>75</v>
      </c>
      <c r="D11" s="14">
        <v>74</v>
      </c>
      <c r="E11" s="14">
        <v>83</v>
      </c>
      <c r="F11" s="14">
        <v>60</v>
      </c>
      <c r="G11" s="14">
        <v>80</v>
      </c>
      <c r="H11" s="14">
        <v>78</v>
      </c>
      <c r="I11" s="14">
        <v>88</v>
      </c>
      <c r="J11" s="14">
        <v>84</v>
      </c>
      <c r="K11" s="14">
        <v>87</v>
      </c>
      <c r="L11" s="14">
        <v>89</v>
      </c>
      <c r="M11" s="14">
        <v>77</v>
      </c>
      <c r="N11" s="14">
        <v>78</v>
      </c>
      <c r="O11" s="14">
        <v>72</v>
      </c>
      <c r="P11" s="14">
        <v>43</v>
      </c>
      <c r="Q11" s="14">
        <v>78</v>
      </c>
      <c r="R11" s="14">
        <v>90</v>
      </c>
      <c r="S11" s="14">
        <v>86</v>
      </c>
      <c r="T11" s="14">
        <v>81</v>
      </c>
      <c r="U11" s="14">
        <v>53</v>
      </c>
      <c r="V11" s="14">
        <v>71</v>
      </c>
      <c r="W11" s="14">
        <v>73</v>
      </c>
      <c r="X11" s="14">
        <v>74</v>
      </c>
      <c r="Y11" s="14">
        <v>81</v>
      </c>
      <c r="Z11" s="16">
        <f t="shared" si="2"/>
        <v>73.1769911504425</v>
      </c>
      <c r="AA11" s="14"/>
      <c r="AB11" s="21"/>
      <c r="AC11" s="21"/>
      <c r="AD11" s="21"/>
      <c r="AE11" s="21"/>
      <c r="AF11" s="21"/>
      <c r="AG11" s="26">
        <f t="shared" si="0"/>
        <v>62.2004424778761</v>
      </c>
      <c r="AH11" s="21"/>
      <c r="AI11" s="21"/>
      <c r="AJ11" s="21"/>
      <c r="AK11" s="21"/>
      <c r="AL11" s="21"/>
      <c r="AM11" s="27"/>
      <c r="AN11" s="28">
        <f t="shared" si="1"/>
        <v>37.3202654867257</v>
      </c>
      <c r="AO11" s="31">
        <v>4</v>
      </c>
      <c r="AP11" s="1"/>
      <c r="AQ11" s="1"/>
      <c r="AR11" s="1"/>
    </row>
    <row r="12" ht="34.95" customHeight="1" spans="1:41">
      <c r="A12" s="12" t="s">
        <v>60</v>
      </c>
      <c r="B12" s="13" t="s">
        <v>61</v>
      </c>
      <c r="C12" s="14">
        <v>71</v>
      </c>
      <c r="D12" s="14">
        <v>83</v>
      </c>
      <c r="E12" s="14">
        <v>75</v>
      </c>
      <c r="F12" s="14">
        <v>72</v>
      </c>
      <c r="G12" s="14">
        <v>90</v>
      </c>
      <c r="H12" s="14">
        <v>78</v>
      </c>
      <c r="I12" s="14">
        <v>87</v>
      </c>
      <c r="J12" s="14">
        <v>78</v>
      </c>
      <c r="K12" s="14">
        <v>87</v>
      </c>
      <c r="L12" s="14">
        <v>60</v>
      </c>
      <c r="M12" s="14">
        <v>80</v>
      </c>
      <c r="N12" s="14">
        <v>69</v>
      </c>
      <c r="O12" s="14">
        <v>66</v>
      </c>
      <c r="P12" s="14">
        <v>73</v>
      </c>
      <c r="Q12" s="14">
        <v>69</v>
      </c>
      <c r="R12" s="14">
        <v>82</v>
      </c>
      <c r="S12" s="14">
        <v>89</v>
      </c>
      <c r="T12" s="14">
        <v>74</v>
      </c>
      <c r="U12" s="14">
        <v>65</v>
      </c>
      <c r="V12" s="14">
        <v>68</v>
      </c>
      <c r="W12" s="14">
        <v>75</v>
      </c>
      <c r="X12" s="14">
        <v>72</v>
      </c>
      <c r="Y12" s="14">
        <v>78</v>
      </c>
      <c r="Z12" s="16">
        <f t="shared" si="2"/>
        <v>72.8849557522124</v>
      </c>
      <c r="AA12" s="14"/>
      <c r="AB12" s="23"/>
      <c r="AC12" s="23"/>
      <c r="AD12" s="23"/>
      <c r="AE12" s="23"/>
      <c r="AF12" s="23"/>
      <c r="AG12" s="26">
        <f t="shared" si="0"/>
        <v>61.9522123893805</v>
      </c>
      <c r="AH12" s="21"/>
      <c r="AI12" s="21"/>
      <c r="AJ12" s="21"/>
      <c r="AK12" s="21"/>
      <c r="AL12" s="21"/>
      <c r="AM12" s="27"/>
      <c r="AN12" s="28">
        <f t="shared" si="1"/>
        <v>37.1713274336283</v>
      </c>
      <c r="AO12" s="31">
        <v>5</v>
      </c>
    </row>
    <row r="13" ht="34.95" customHeight="1" spans="1:41">
      <c r="A13" s="12" t="s">
        <v>62</v>
      </c>
      <c r="B13" s="13" t="s">
        <v>63</v>
      </c>
      <c r="C13" s="14">
        <v>76</v>
      </c>
      <c r="D13" s="14">
        <v>72</v>
      </c>
      <c r="E13" s="14">
        <v>87</v>
      </c>
      <c r="F13" s="14">
        <v>60</v>
      </c>
      <c r="G13" s="14">
        <v>60</v>
      </c>
      <c r="H13" s="14">
        <v>74</v>
      </c>
      <c r="I13" s="14">
        <v>84</v>
      </c>
      <c r="J13" s="14">
        <v>83</v>
      </c>
      <c r="K13" s="14">
        <v>89</v>
      </c>
      <c r="L13" s="14">
        <v>68</v>
      </c>
      <c r="M13" s="14">
        <v>74</v>
      </c>
      <c r="N13" s="14">
        <v>78</v>
      </c>
      <c r="O13" s="14">
        <v>72</v>
      </c>
      <c r="P13" s="14">
        <v>60</v>
      </c>
      <c r="Q13" s="14">
        <v>85</v>
      </c>
      <c r="R13" s="14">
        <v>89</v>
      </c>
      <c r="S13" s="14">
        <v>88</v>
      </c>
      <c r="T13" s="14">
        <v>86</v>
      </c>
      <c r="U13" s="14">
        <v>61</v>
      </c>
      <c r="V13" s="14">
        <v>66</v>
      </c>
      <c r="W13" s="14">
        <v>82</v>
      </c>
      <c r="X13" s="14">
        <v>69</v>
      </c>
      <c r="Y13" s="14">
        <v>81</v>
      </c>
      <c r="Z13" s="16">
        <f t="shared" si="2"/>
        <v>72.8141592920354</v>
      </c>
      <c r="AA13" s="22"/>
      <c r="AB13" s="22"/>
      <c r="AC13" s="22"/>
      <c r="AD13" s="22"/>
      <c r="AE13" s="22"/>
      <c r="AF13" s="22"/>
      <c r="AG13" s="26">
        <f t="shared" si="0"/>
        <v>61.8920353982301</v>
      </c>
      <c r="AH13" s="23"/>
      <c r="AI13" s="23"/>
      <c r="AJ13" s="23"/>
      <c r="AK13" s="21"/>
      <c r="AL13" s="21"/>
      <c r="AM13" s="27"/>
      <c r="AN13" s="28">
        <f t="shared" si="1"/>
        <v>37.1352212389381</v>
      </c>
      <c r="AO13" s="31">
        <v>6</v>
      </c>
    </row>
    <row r="14" ht="34.95" customHeight="1" spans="1:41">
      <c r="A14" s="15" t="s">
        <v>64</v>
      </c>
      <c r="B14" s="13" t="s">
        <v>65</v>
      </c>
      <c r="C14" s="16">
        <v>72</v>
      </c>
      <c r="D14" s="16">
        <v>87</v>
      </c>
      <c r="E14" s="16">
        <v>80</v>
      </c>
      <c r="F14" s="16">
        <v>43</v>
      </c>
      <c r="G14" s="16">
        <v>68</v>
      </c>
      <c r="H14" s="16">
        <v>69</v>
      </c>
      <c r="I14" s="16">
        <v>79</v>
      </c>
      <c r="J14" s="16">
        <v>82</v>
      </c>
      <c r="K14" s="16">
        <v>82</v>
      </c>
      <c r="L14" s="16">
        <v>60</v>
      </c>
      <c r="M14" s="16">
        <v>60</v>
      </c>
      <c r="N14" s="16">
        <v>69</v>
      </c>
      <c r="O14" s="16">
        <v>67</v>
      </c>
      <c r="P14" s="16">
        <v>60</v>
      </c>
      <c r="Q14" s="16">
        <v>84</v>
      </c>
      <c r="R14" s="16">
        <v>79</v>
      </c>
      <c r="S14" s="16">
        <v>90</v>
      </c>
      <c r="T14" s="16">
        <v>91</v>
      </c>
      <c r="U14" s="16">
        <v>57</v>
      </c>
      <c r="V14" s="16">
        <v>62</v>
      </c>
      <c r="W14" s="16">
        <v>75</v>
      </c>
      <c r="X14" s="16">
        <v>64</v>
      </c>
      <c r="Y14" s="16">
        <v>75</v>
      </c>
      <c r="Z14" s="16">
        <f t="shared" si="2"/>
        <v>69.5221238938053</v>
      </c>
      <c r="AA14" s="16"/>
      <c r="AB14" s="16"/>
      <c r="AC14" s="14"/>
      <c r="AD14" s="14"/>
      <c r="AE14" s="14"/>
      <c r="AF14" s="14"/>
      <c r="AG14" s="26">
        <f t="shared" si="0"/>
        <v>59.0938053097345</v>
      </c>
      <c r="AH14" s="21"/>
      <c r="AI14" s="21"/>
      <c r="AJ14" s="21"/>
      <c r="AK14" s="21"/>
      <c r="AL14" s="21"/>
      <c r="AM14" s="21"/>
      <c r="AN14" s="28">
        <f t="shared" si="1"/>
        <v>35.4562831858407</v>
      </c>
      <c r="AO14" s="31">
        <v>7</v>
      </c>
    </row>
    <row r="15" ht="34.95" customHeight="1" spans="1:41">
      <c r="A15" s="12" t="s">
        <v>66</v>
      </c>
      <c r="B15" s="13" t="s">
        <v>67</v>
      </c>
      <c r="C15" s="14">
        <v>63</v>
      </c>
      <c r="D15" s="14">
        <v>76</v>
      </c>
      <c r="E15" s="14">
        <v>91</v>
      </c>
      <c r="F15" s="14">
        <v>60</v>
      </c>
      <c r="G15" s="14">
        <v>61</v>
      </c>
      <c r="H15" s="14">
        <v>66</v>
      </c>
      <c r="I15" s="14">
        <v>80</v>
      </c>
      <c r="J15" s="14">
        <v>70</v>
      </c>
      <c r="K15" s="14">
        <v>69</v>
      </c>
      <c r="L15" s="14">
        <v>60</v>
      </c>
      <c r="M15" s="14">
        <v>67</v>
      </c>
      <c r="N15" s="14">
        <v>74</v>
      </c>
      <c r="O15" s="14">
        <v>67</v>
      </c>
      <c r="P15" s="14">
        <v>60</v>
      </c>
      <c r="Q15" s="14">
        <v>76</v>
      </c>
      <c r="R15" s="14">
        <v>89</v>
      </c>
      <c r="S15" s="14">
        <v>90</v>
      </c>
      <c r="T15" s="14">
        <v>89</v>
      </c>
      <c r="U15" s="14">
        <v>58</v>
      </c>
      <c r="V15" s="14">
        <v>65</v>
      </c>
      <c r="W15" s="14">
        <v>75</v>
      </c>
      <c r="X15" s="14">
        <v>68</v>
      </c>
      <c r="Y15" s="14">
        <v>75</v>
      </c>
      <c r="Z15" s="16">
        <f t="shared" si="2"/>
        <v>68.7079646017699</v>
      </c>
      <c r="AA15" s="14"/>
      <c r="AB15" s="23"/>
      <c r="AC15" s="23"/>
      <c r="AD15" s="23"/>
      <c r="AE15" s="23"/>
      <c r="AF15" s="23"/>
      <c r="AG15" s="26">
        <f t="shared" si="0"/>
        <v>58.4017699115044</v>
      </c>
      <c r="AH15" s="23"/>
      <c r="AI15" s="23"/>
      <c r="AJ15" s="23"/>
      <c r="AK15" s="21"/>
      <c r="AL15" s="21"/>
      <c r="AM15" s="27"/>
      <c r="AN15" s="28">
        <f t="shared" si="1"/>
        <v>35.0410619469027</v>
      </c>
      <c r="AO15" s="31">
        <v>8</v>
      </c>
    </row>
    <row r="16" ht="34.95" customHeight="1" spans="1:41">
      <c r="A16" s="12" t="s">
        <v>68</v>
      </c>
      <c r="B16" s="13" t="s">
        <v>69</v>
      </c>
      <c r="C16" s="14">
        <v>79</v>
      </c>
      <c r="D16" s="14">
        <v>65</v>
      </c>
      <c r="E16" s="14">
        <v>77</v>
      </c>
      <c r="F16" s="14">
        <v>63</v>
      </c>
      <c r="G16" s="14">
        <v>66</v>
      </c>
      <c r="H16" s="14">
        <v>69</v>
      </c>
      <c r="I16" s="14">
        <v>78</v>
      </c>
      <c r="J16" s="14">
        <v>85</v>
      </c>
      <c r="K16" s="14">
        <v>88</v>
      </c>
      <c r="L16" s="14">
        <v>62</v>
      </c>
      <c r="M16" s="14">
        <v>63</v>
      </c>
      <c r="N16" s="14">
        <v>71</v>
      </c>
      <c r="O16" s="14">
        <v>75</v>
      </c>
      <c r="P16" s="14">
        <v>47</v>
      </c>
      <c r="Q16" s="14">
        <v>66</v>
      </c>
      <c r="R16" s="14">
        <v>77</v>
      </c>
      <c r="S16" s="14">
        <v>92</v>
      </c>
      <c r="T16" s="14">
        <v>84</v>
      </c>
      <c r="U16" s="14">
        <v>64</v>
      </c>
      <c r="V16" s="14">
        <v>66</v>
      </c>
      <c r="W16" s="14">
        <v>63</v>
      </c>
      <c r="X16" s="14">
        <v>73</v>
      </c>
      <c r="Y16" s="14">
        <v>80</v>
      </c>
      <c r="Z16" s="16">
        <f t="shared" si="2"/>
        <v>68.283185840708</v>
      </c>
      <c r="AA16" s="14"/>
      <c r="AB16" s="21"/>
      <c r="AC16" s="21"/>
      <c r="AD16" s="21"/>
      <c r="AE16" s="21"/>
      <c r="AF16" s="21"/>
      <c r="AG16" s="26">
        <f t="shared" si="0"/>
        <v>58.0407079646018</v>
      </c>
      <c r="AH16" s="23"/>
      <c r="AI16" s="23"/>
      <c r="AJ16" s="23"/>
      <c r="AK16" s="21"/>
      <c r="AL16" s="21"/>
      <c r="AM16" s="27"/>
      <c r="AN16" s="28">
        <f t="shared" si="1"/>
        <v>34.8244247787611</v>
      </c>
      <c r="AO16" s="31">
        <v>9</v>
      </c>
    </row>
    <row r="17" ht="34.95" customHeight="1" spans="1:41">
      <c r="A17" s="12" t="s">
        <v>70</v>
      </c>
      <c r="B17" s="13" t="s">
        <v>71</v>
      </c>
      <c r="C17" s="14">
        <v>71</v>
      </c>
      <c r="D17" s="14">
        <v>78</v>
      </c>
      <c r="E17" s="14">
        <v>69</v>
      </c>
      <c r="F17" s="14">
        <v>66</v>
      </c>
      <c r="G17" s="14">
        <v>62</v>
      </c>
      <c r="H17" s="14">
        <v>85</v>
      </c>
      <c r="I17" s="14">
        <v>86</v>
      </c>
      <c r="J17" s="14">
        <v>75</v>
      </c>
      <c r="K17" s="14">
        <v>88</v>
      </c>
      <c r="L17" s="14">
        <v>31</v>
      </c>
      <c r="M17" s="14">
        <v>74</v>
      </c>
      <c r="N17" s="14">
        <v>73</v>
      </c>
      <c r="O17" s="14">
        <v>63</v>
      </c>
      <c r="P17" s="14">
        <v>73</v>
      </c>
      <c r="Q17" s="14">
        <v>63</v>
      </c>
      <c r="R17" s="14">
        <v>0</v>
      </c>
      <c r="S17" s="14">
        <v>85</v>
      </c>
      <c r="T17" s="14">
        <v>77</v>
      </c>
      <c r="U17" s="14">
        <v>55</v>
      </c>
      <c r="V17" s="14">
        <v>69</v>
      </c>
      <c r="W17" s="14">
        <v>77</v>
      </c>
      <c r="X17" s="14">
        <v>53</v>
      </c>
      <c r="Y17" s="14">
        <v>51</v>
      </c>
      <c r="Z17" s="16">
        <f t="shared" si="2"/>
        <v>65.141592920354</v>
      </c>
      <c r="AA17" s="14"/>
      <c r="AB17" s="23"/>
      <c r="AC17" s="23"/>
      <c r="AD17" s="23"/>
      <c r="AE17" s="23"/>
      <c r="AF17" s="23"/>
      <c r="AG17" s="26">
        <f t="shared" si="0"/>
        <v>55.3703539823009</v>
      </c>
      <c r="AH17" s="23"/>
      <c r="AI17" s="23"/>
      <c r="AJ17" s="23"/>
      <c r="AK17" s="21"/>
      <c r="AL17" s="21"/>
      <c r="AM17" s="27"/>
      <c r="AN17" s="28">
        <f t="shared" si="1"/>
        <v>33.2222123893805</v>
      </c>
      <c r="AO17" s="31">
        <v>10</v>
      </c>
    </row>
    <row r="18" ht="20" customHeight="1" spans="1:41">
      <c r="A18" s="17" t="s">
        <v>72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</row>
    <row r="19" ht="20" customHeight="1" spans="1:4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</row>
    <row r="20" ht="20" customHeight="1" spans="1:41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</row>
    <row r="21" spans="33:33">
      <c r="AG21" s="4"/>
    </row>
  </sheetData>
  <sortState ref="A8:AN17">
    <sortCondition ref="AN8:AN17" descending="1"/>
  </sortState>
  <mergeCells count="50">
    <mergeCell ref="A1:AO1"/>
    <mergeCell ref="B4:AG4"/>
    <mergeCell ref="AH4:AI4"/>
    <mergeCell ref="AJ4:AK4"/>
    <mergeCell ref="AL4:AM4"/>
    <mergeCell ref="AA7:AD7"/>
    <mergeCell ref="AE7:AF7"/>
    <mergeCell ref="A4:A7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7"/>
    <mergeCell ref="AA5:AA6"/>
    <mergeCell ref="AB5:AB6"/>
    <mergeCell ref="AC5:AC6"/>
    <mergeCell ref="AD5:AD6"/>
    <mergeCell ref="AE5:AE6"/>
    <mergeCell ref="AF5:AF6"/>
    <mergeCell ref="AG5:AG7"/>
    <mergeCell ref="AH5:AH7"/>
    <mergeCell ref="AI5:AI7"/>
    <mergeCell ref="AJ5:AJ7"/>
    <mergeCell ref="AK5:AK7"/>
    <mergeCell ref="AL5:AL7"/>
    <mergeCell ref="AM5:AM7"/>
    <mergeCell ref="AN4:AN7"/>
    <mergeCell ref="AO4:AO7"/>
    <mergeCell ref="A2:AO3"/>
    <mergeCell ref="A18:AO20"/>
  </mergeCells>
  <conditionalFormatting sqref="C8:Z17 AA11:AA17">
    <cfRule type="cellIs" dxfId="0" priority="1" stopIfTrue="1" operator="lessThan">
      <formula>60</formula>
    </cfRule>
  </conditionalFormatting>
  <pageMargins left="0.7" right="0.354166666666667" top="0.75" bottom="0.75" header="0.3" footer="0.3"/>
  <pageSetup paperSize="9" scale="6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陌上桑</cp:lastModifiedBy>
  <dcterms:created xsi:type="dcterms:W3CDTF">2020-09-08T09:32:00Z</dcterms:created>
  <dcterms:modified xsi:type="dcterms:W3CDTF">2021-09-12T05:00:46Z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4E1493CBEC6C4784B86A447B5DBA3A45</vt:lpwstr>
  </property>
</Properties>
</file>