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<sst xmlns="http://schemas.openxmlformats.org/spreadsheetml/2006/main" count="428" uniqueCount="366">
  <si>
    <t>广东理工学院学生综合素质专业测评表</t>
  </si>
  <si>
    <r>
      <t xml:space="preserve">  </t>
    </r>
    <r>
      <rPr>
        <u/>
        <sz val="14"/>
        <rFont val="宋体"/>
        <charset val="134"/>
      </rPr>
      <t xml:space="preserve">电气与电子工程 </t>
    </r>
    <r>
      <rPr>
        <b/>
        <u/>
        <sz val="14"/>
        <rFont val="宋体"/>
        <charset val="134"/>
      </rPr>
      <t xml:space="preserve"> 学院/系(盖章)  2019 级 通信工程  专业 二○二○至二○二一学年</t>
    </r>
  </si>
  <si>
    <t>学号</t>
  </si>
  <si>
    <t>学业表现测评
（60%）</t>
  </si>
  <si>
    <t>品德表现测评
（15%）</t>
  </si>
  <si>
    <t>文体表现测评
（10%）</t>
  </si>
  <si>
    <t>能力表现测评
（15%）</t>
  </si>
  <si>
    <t>总分</t>
  </si>
  <si>
    <t>排名</t>
  </si>
  <si>
    <t>科  目
         成绩 
姓名</t>
  </si>
  <si>
    <t>马克思主义基本原理概论</t>
  </si>
  <si>
    <t>大学英语（三）</t>
  </si>
  <si>
    <t>大学体育(三)</t>
  </si>
  <si>
    <t>概率论与数理统计</t>
  </si>
  <si>
    <t>复变函数与积分变换</t>
  </si>
  <si>
    <t>大学物理（二）</t>
  </si>
  <si>
    <t>模拟电子技术课程设计</t>
  </si>
  <si>
    <t>金工实习</t>
  </si>
  <si>
    <t>数字电子技术课程设计</t>
  </si>
  <si>
    <t>模拟电子技术</t>
  </si>
  <si>
    <t>数字电子技术</t>
  </si>
  <si>
    <t>电工实习</t>
  </si>
  <si>
    <t>毛泽东思想和中国特色社会主义理论体系概论</t>
  </si>
  <si>
    <t>大学体育（四）</t>
  </si>
  <si>
    <t>形势与政策</t>
  </si>
  <si>
    <t>大学生创新创业与就业指导</t>
  </si>
  <si>
    <t>通信原理</t>
  </si>
  <si>
    <t>单片机原理与应用</t>
  </si>
  <si>
    <t>信号与系统</t>
  </si>
  <si>
    <t>单片机原理与应用课程设计</t>
  </si>
  <si>
    <t>电磁场与电磁波</t>
  </si>
  <si>
    <t>成绩平均分</t>
  </si>
  <si>
    <t>发表学术论文</t>
  </si>
  <si>
    <t>英语等级考试</t>
  </si>
  <si>
    <t>计算机等级考试</t>
  </si>
  <si>
    <t>执业证书</t>
  </si>
  <si>
    <t>考试舞弊</t>
  </si>
  <si>
    <t>旷课</t>
  </si>
  <si>
    <t xml:space="preserve">学
业
表
现
测
评
分
</t>
  </si>
  <si>
    <t xml:space="preserve">品
德
表
现
测
评
分
</t>
  </si>
  <si>
    <t>加、减分说明</t>
  </si>
  <si>
    <t xml:space="preserve">文
体
表
现
测
评
分
</t>
  </si>
  <si>
    <t xml:space="preserve">能
力
表
现
测
评
分
</t>
  </si>
  <si>
    <t>加分说明</t>
  </si>
  <si>
    <t>学分</t>
  </si>
  <si>
    <t>加分项</t>
  </si>
  <si>
    <t>减分项</t>
  </si>
  <si>
    <t>1912406030251</t>
  </si>
  <si>
    <t>陈东瑜</t>
  </si>
  <si>
    <t>校级优秀干部（8分）、校级优秀共青团员（7分）、无偿献血（5分）、服务集体活动（10分）、院系班级大学生职业规划大赛优秀组织奖（4分）、广东省高校“活力在基层”主题团日竞赛活动（8分）</t>
  </si>
  <si>
    <t>校运会女子100m（4分）、文体竞赛做服务工作者(5分）(“新生班级风采大赛”工作人员（2020年12月13日）、“辅导员素质能力大赛”工作人员（2020年12月18日）、2020年职业规划大赛社会实践工作人员（2021年6月20日）、2021年“互联网+”大学生创新创业大赛社会实践工作人员（2021年6月20日）、创新创业先锋班社会实践活动工作人员（2021年6月20日）)</t>
  </si>
  <si>
    <t>副班长和校易班外联部副部长（15分）、校级第五届英语微电影比赛优秀奖（2分）、院系互联网+大学生创新创业大赛一等奖（6分）以及参与者（2分）、中国机器人大赛工程竞技机器人专项赛三等奖（15分）以及参与者（2分）、中国机器人大赛武术擂台赛视觉挑战项目优秀奖（2分）、省级创新项目立项装修检测甲醛系统（2分）、党校培训（2分）</t>
  </si>
  <si>
    <t>1912406030217</t>
  </si>
  <si>
    <t>丁鹏</t>
  </si>
  <si>
    <t>86</t>
  </si>
  <si>
    <t>87</t>
  </si>
  <si>
    <t>90</t>
  </si>
  <si>
    <t>73</t>
  </si>
  <si>
    <t>74</t>
  </si>
  <si>
    <t>88</t>
  </si>
  <si>
    <t>89</t>
  </si>
  <si>
    <t>76</t>
  </si>
  <si>
    <t>71</t>
  </si>
  <si>
    <t>78</t>
  </si>
  <si>
    <t>72</t>
  </si>
  <si>
    <t>95</t>
  </si>
  <si>
    <t>96</t>
  </si>
  <si>
    <t>80</t>
  </si>
  <si>
    <t>94</t>
  </si>
  <si>
    <t>79</t>
  </si>
  <si>
    <t>84</t>
  </si>
  <si>
    <t>65</t>
  </si>
  <si>
    <t>校级优秀共青团干部（8分）优秀舍长（8分）优秀工作者X2（12分）校级十佳共青团集体（5分）优秀志愿者（5分）服务集体活动（10分）院系班级大学生职业规划大赛优秀组织奖（4分）广东省高校“活力在基层”主题团日竞赛活动（8分）</t>
  </si>
  <si>
    <t>42</t>
  </si>
  <si>
    <t>副班和团委学生会组织部部长（15分）参加电气学院党知识竞赛、电气学院互联网+、广东理工学院5.25大学生心理健康知识竞赛电气学院健康科普知识竞赛（8分）电气学院健康科普知识竞赛优秀奖（2分）党知识竞赛一等奖（6分）互联网+二等奖（5分）、党校培训（2分）、2021年健康生活APP校级立项（2分）和电子元器件故障异常校级立项（2分）</t>
  </si>
  <si>
    <t>1912406030134</t>
  </si>
  <si>
    <t>赖文君</t>
  </si>
  <si>
    <t>校级优秀团员（8分）、优秀教学信息员（8分）、2020年9月4日参加学院2020年迎新活动（1分）、学院2020年专科迎新志愿服务活动（1分）、十月西区无偿献血志愿服务活动（1分）、广东理工学院高校招聘会志愿活动（1分）、</t>
  </si>
  <si>
    <t>马克思主义基本概论课外实践一等奖（8分）、广东省大学生健美操啦啦操网络大赛第四名（8分）校啦啦操队（8分）</t>
  </si>
  <si>
    <t>教学信息员助理（13分）、参加数学建模校赛获二等奖（10分）、广东理工学院第五届英语微电影大赛荣获二等奖（9分）、“挑战杯”大学生课外学术科技作品竞赛荣获优秀奖（8分）、院系“互联网”大学生创新创业大赛三等奖（6分）</t>
  </si>
  <si>
    <t>1912406030145</t>
  </si>
  <si>
    <t>黄婷婷</t>
  </si>
  <si>
    <t>校级优秀共青团员（7分）、院级优秀助班（6分）、参加2次迎接新生（2分）、参加3次礼堂志愿者服务（3分）、</t>
  </si>
  <si>
    <t>2次迎新工作者（2分）参加素质拓展活动（1分）参加新生风采大赛（1分）</t>
  </si>
  <si>
    <t>参加”互联网+“比赛两次（电气系和工业系）（4分）、“互联网+”获得院系二等奖（5分）、参加学院征文比赛（2分）、参加院系马克思主义主题手抄报比赛 （2分）、参加关于“毛泽东思想”社会调查报告活动（2分）、参加中国机器人大赛2次（4分）工程竞技人获得省级三等奖（8分）、视觉挑战赛获得省级优秀奖（15分）、学生助理班主任（13分）参加学校健康知识大赛(2分）</t>
  </si>
  <si>
    <t>1912406030233</t>
  </si>
  <si>
    <t>张鑫壤</t>
  </si>
  <si>
    <t>优秀学生助理班主任（5分）；优秀志愿者（5分）；校级马克思主义学院集体二等奖（8分）；校级优秀干部（8分）、院系班级大学生职业规划大赛优秀组织奖（4分）、优秀助理（5分）广东省高校“活力在基层”主题团日竞赛活动（8分）</t>
  </si>
  <si>
    <t>学生助理班主任；电气学院学生办公室助理团负责人；辅导员助理、班级纪律委员；党校培训（2分）</t>
  </si>
  <si>
    <t>1912406030235</t>
  </si>
  <si>
    <t>孔南舟</t>
  </si>
  <si>
    <t>优秀社团干部（8分）；优秀学生助理班主任（5分）；优秀志愿者（5分）；校级招聘会三次（6分）；无偿献血两次（10分）；马克思主义学院集体二等奖（8分）、院系班级大学生职业规划大赛优秀组织奖（4分），广东省高校“活力在基层”主题团日竞赛活动（8分）</t>
  </si>
  <si>
    <t>文体集体服务者（4分）</t>
  </si>
  <si>
    <t>学生助理班主任；电气学院易班学生工作站采编部部长；办公室助理；班级心理委员、党校培训（2分）、2021年健康生活APP校级立项（2分）</t>
  </si>
  <si>
    <t>1912406030224</t>
  </si>
  <si>
    <t>贝宏韬</t>
  </si>
  <si>
    <t>优秀志愿者（8分）、先进工作者（6分）、班级优秀组织奖（4分）、校门迎新活动服务工作者（两次、2分）、广东省高校“活力在基层”主题团日竞赛活动（8分）</t>
  </si>
  <si>
    <t>班级风采大赛工作人员（1分）、职业规划大赛工作人员(1分)、</t>
  </si>
  <si>
    <t>学习委员和易班综合部部长（15分）、中国大学生可持续发展目标青年倡议征集活动“校园宣传者”（12分）、互联网+创新创业大赛二等奖（7分）及参与者（2分）、参加数学建模大赛培训（2分）、参加电子设计大赛培训（2分）基于云计算的AI养宠生态系统国家立项（2）</t>
  </si>
  <si>
    <t>1912406030231</t>
  </si>
  <si>
    <t>赖嘉豪</t>
  </si>
  <si>
    <t>校级杰出舍长（8分）、无偿献血（5分）校级招聘会三次（6分）新生指挥交通任务（1分）、英语四六级考试警戒任务（2分）、计算机二级考试保障工作（2分）、马克思主义学院集体二等奖（8分）、广东省高校“活力在基层”主题团日竞赛活动（8分）</t>
  </si>
  <si>
    <t>军训开营表演（2分）社区服务（4分）</t>
  </si>
  <si>
    <t>新生军训教官（13分）</t>
  </si>
  <si>
    <t>1912406030143</t>
  </si>
  <si>
    <t>陈泽娜</t>
  </si>
  <si>
    <t>社区疫情防控志愿者（2分）、院系迎接新生活动（1分）</t>
  </si>
  <si>
    <t>院系党员讲红色故事活动（1分）</t>
  </si>
  <si>
    <t>班级生活委员（8分）、广东理工学院“5.25”大学生心理健康知识竞赛（2分）、院系马克思主义主题手抄报比赛（2分）、院系毛泽东思想征文比赛（2分）、“知史爱党”知识挑战赛（2分）、参加关于“毛泽东思想”社会调查报告活动（2分）参加学校健康知识大赛(2分）参加“互联网+”比赛（2分）</t>
  </si>
  <si>
    <t>1912406030135</t>
  </si>
  <si>
    <t>梁宏业</t>
  </si>
  <si>
    <t>无偿献血一次（5分），最美志愿者（7分），校社联先进个人（8分），社联十大共青团集体（5分），社联社团开放日，二次社团开放日，绿植活动，社团文化月游园会，（4分）</t>
  </si>
  <si>
    <t>马克思主义基本概论课外实践一等奖（8分）</t>
  </si>
  <si>
    <t>校社联外联部副部长（13分）</t>
  </si>
  <si>
    <t>1912406030144</t>
  </si>
  <si>
    <t>林曼婷</t>
  </si>
  <si>
    <t xml:space="preserve">  社区疫情防控志愿者（2分）</t>
  </si>
  <si>
    <t>班长（13分）、广东理工学院“5.25”大学生心理健康知识竞赛、广东理工学院“5.25”大学生心理健康知识决赛（2分）院系马克思主义主题手抄报比赛（2分）、院系毛泽东思想征文比赛（2分）、“知史爱党”知识挑战赛（2分）、参加关于“毛泽东思想”社会调查报告活动（2分）参加学校健康知识大赛(2分）参加“互联网+”比赛（2分）</t>
  </si>
  <si>
    <t>1912406030146</t>
  </si>
  <si>
    <t>杨晓炫</t>
  </si>
  <si>
    <t>参加学院迎接新生活动（1分）</t>
  </si>
  <si>
    <t>电气与电子工程学院“健康科普知识竞赛”优秀奖（4分）参加学校健康知识大赛(2分）.班级纪律委员（8分）  广东高校师生“知史爱党”知识挑战赛（2分）广东理工学院“5.25”大学生心理健康知识竞赛（2分）院系马克思主义主题手抄报比赛（2分）12.院系毛泽东思想征文比赛（2分）参加关于“毛泽东思想”社会调查报告活动（2分）参加“互联网+”比赛（2分）</t>
  </si>
  <si>
    <t>1912406030246</t>
  </si>
  <si>
    <t>曾燕婷</t>
  </si>
  <si>
    <t>院系班级大学生职业规划大赛优秀组织奖（4分）广东省高校“活力在基层”主题团日竞赛活动（8分）</t>
  </si>
  <si>
    <t>参加互联网+并获院三等奖（6分）参加肇庆市创新创业大赛（2分）参加星湖杯创新创新业大赛（2）参赛“金湾杯”第八届“创青春”（2）</t>
  </si>
  <si>
    <t>1912406030244</t>
  </si>
  <si>
    <t>程玉梅</t>
  </si>
  <si>
    <t>参加互联网+并获院三等奖（6分）参加肇庆市创新创业大赛（2分）参加大学生创新创业项目书为负责人并获得校级立项（2）参加星湖杯创新创新业大赛（2）参赛“金湾杯”第八届“创青春”（2）担任瑜伽协会的副会长（8）马克思主义学院“大学生中国梦知识竞赛”（2）个人先进（6分）</t>
  </si>
  <si>
    <t>1912406030243</t>
  </si>
  <si>
    <t>吴奇谕</t>
  </si>
  <si>
    <t>校级优秀工作者（7分）校级优秀社团干部（7分）三场招聘会工作人员（3分）、院系班级大学生职业规划大赛优秀组织奖（4分）广东省高校“活力在基层”主题团日竞赛活动（8分）</t>
  </si>
  <si>
    <t>就业办学生助理、社团协会副会长</t>
  </si>
  <si>
    <t>1912406030129</t>
  </si>
  <si>
    <t>毛桂华</t>
  </si>
  <si>
    <t>献血一次（5分），优秀共青团员（8分），参加校内迎新接待两次（2分），参加广理‘全民国家安全教育日’（1分），参加考研备考讲座（1分），校线上学习党史主题活动（1分），电气与电子工程学院“心怀感恩，坚定前行”感恩教育活动（1分），职业生涯规划大赛活动（1分），“高雅艺术进校园”（1分），广东理工学院大学生学术科技节（1分）</t>
  </si>
  <si>
    <t>辩论活动工作人员（6分），做创新创业大赛工作人员（1分）</t>
  </si>
  <si>
    <t>参加攀登者计划答辩（4分），参加院系创新创业比赛（2分），辩论社组织部部长/班长（15分），参加马克思学院手抄报比赛（2分） 广东理工学院“5.25”大学生心理健康知识竞赛（2分）</t>
  </si>
  <si>
    <t>1912406030248</t>
  </si>
  <si>
    <t>刘叶容</t>
  </si>
  <si>
    <t>优秀教学信息员（6分）班级荣誉（4分）广东省高校“活力在基层”主题团日竞赛活动（8分）</t>
  </si>
  <si>
    <t>教学信息员</t>
  </si>
  <si>
    <r>
      <rPr>
        <sz val="9"/>
        <color theme="1"/>
        <rFont val="宋体"/>
        <charset val="134"/>
        <scheme val="minor"/>
      </rPr>
      <t>1</t>
    </r>
    <r>
      <rPr>
        <sz val="9"/>
        <color theme="1"/>
        <rFont val="宋体"/>
        <charset val="134"/>
        <scheme val="minor"/>
      </rPr>
      <t>912406030249</t>
    </r>
  </si>
  <si>
    <t>许晓婵</t>
  </si>
  <si>
    <t>班级荣誉（4分）广东省高校“活力在基层”主题团日竞赛活动（8分）</t>
  </si>
  <si>
    <t>电气与电子工程学院新闻中心文编部部长（13分）</t>
  </si>
  <si>
    <t>1912406030108</t>
  </si>
  <si>
    <t>卢雁宇</t>
  </si>
  <si>
    <t>参加数学建模校赛获二等奖（10分）学习委员（8）</t>
  </si>
  <si>
    <t>1912406030136</t>
  </si>
  <si>
    <t>罗杨</t>
  </si>
  <si>
    <t>荣获2021年春季广东理工学院“活力在基层”主题团日竞赛活动“活力团支部”称号（5分）、2020年9月4日参加学院2020年迎新活动（1分）、2020年10月11日参加10.11十月西区无偿献血志愿服务活动（1分）、2020年11月11日参加十一月爱心衣物回事志愿服务活动（1分）、2020年12月4日参加125国际志愿者日晚会暨表彰大会志愿服务活动（1分）、2021年4月6日参加校青协爱心衣物活动志愿服务活动（1分）</t>
  </si>
  <si>
    <t>青协爱心社社长（13分）</t>
  </si>
  <si>
    <t>1912406030107</t>
  </si>
  <si>
    <t>陈永泰</t>
  </si>
  <si>
    <t>院级优秀干部（6分）、志愿（10分）</t>
  </si>
  <si>
    <t>参加校运会男子400m（4分）</t>
  </si>
  <si>
    <t>校级微电影大赛（9分）、团委学生会宣传部部长（13分）</t>
  </si>
  <si>
    <t>1912406030247</t>
  </si>
  <si>
    <t>邓丽婷</t>
  </si>
  <si>
    <t>参加互联网+并获院三等奖（6分）参加肇庆市创新创业大赛（2分）参加星湖杯创新创新业大赛（2）参赛“金湾杯”第八届“创青春”（2）全国大学生网络安全知识竞赛（2）</t>
  </si>
  <si>
    <t>1912406030206</t>
  </si>
  <si>
    <t>何嘉宁</t>
  </si>
  <si>
    <t>校级优秀易班干事 8分 入党积极分子（5分）2020年开学迎新活动（1分）院系班级大学生职业规划大赛优秀组织奖（4分）广东省高校“活力在基层”主题团日竞赛活动（8分）</t>
  </si>
  <si>
    <t>《马克思主义基本原理概论》课程课外实践活动汇报大赛一等奖（8分）、 “互联网+”大学生创新创业大赛（2分）</t>
  </si>
  <si>
    <t>1912406030126</t>
  </si>
  <si>
    <t>颜明龙</t>
  </si>
  <si>
    <t>校社联优秀先进个人（8） 全民国家安全教育日’（1分） 社联社团开放日，二次社团开放日，绿植活动，社团文化月游园会（5分）</t>
  </si>
  <si>
    <t>校社联督导部副部长（13）院系马克思主义主题手抄报比赛（2分）</t>
  </si>
  <si>
    <t>1912406030205</t>
  </si>
  <si>
    <t>叶峻鸣</t>
  </si>
  <si>
    <t>《马克思主义基本原理概论》课程课外实践活动汇报大赛一等奖（6分）</t>
  </si>
  <si>
    <t>1912406030245</t>
  </si>
  <si>
    <t>陈思琦</t>
  </si>
  <si>
    <t>2次校园双选会工作人员（2分）、院系班级大学生职业规划大赛优秀组织奖（4分）广东省高校“活力在基层”主题团日竞赛活动（8分）</t>
  </si>
  <si>
    <t>参加互联网+并获院三等奖（6分）参加肇庆市创新创业大赛（2分）参加星湖杯创新创新业大赛（2）参赛“金湾杯”第八届“创青春”</t>
  </si>
  <si>
    <t>1912406030128</t>
  </si>
  <si>
    <t>吴子彬</t>
  </si>
  <si>
    <t>先进个人 （8分）   无偿献血（5分）十佳共青团集体（5分）活力团支部（5分） 全民国家安全教育日’（1分） 社联社团开放日，二次社团开放日，绿植活动，社团文化月游园会（5分）</t>
  </si>
  <si>
    <t>校社联干部（13分） 院系马克思主义主题手抄报比赛（2分）</t>
  </si>
  <si>
    <t>1912406030130</t>
  </si>
  <si>
    <t>巫海峰</t>
  </si>
  <si>
    <t>优秀社团干部（8分）参加考研备考讲座（1分）“高雅艺术进校园”（1分），广东理工学院大学生学术科技节 全民国家安全教育日’（1分）</t>
  </si>
  <si>
    <t>校招聘会第一、三场（2分）、校级创新创业大赛主持人（1分）、电院创新创业大赛服务工作者（1分），高要鼎湖职协辩论赛工作人员（1分）</t>
  </si>
  <si>
    <t>电院创新创业导航站宣传部部长未满半年（8分） 院系马克思主义主题手抄报比赛（2分）</t>
  </si>
  <si>
    <t>1912406030120</t>
  </si>
  <si>
    <t>刘嘉成</t>
  </si>
  <si>
    <t>生活委员（8）</t>
  </si>
  <si>
    <t>1912406030114</t>
  </si>
  <si>
    <t>梁伯铜</t>
  </si>
  <si>
    <t>无偿献血两次（10分）捐物（1分）</t>
  </si>
  <si>
    <t>党知识竞赛（2分）</t>
  </si>
  <si>
    <t>1912406030101</t>
  </si>
  <si>
    <t>刘创学</t>
  </si>
  <si>
    <t>校级优秀干部（8分）、学校文明宿舍（5分）</t>
  </si>
  <si>
    <t>1912406030214</t>
  </si>
  <si>
    <t>陈先颖</t>
  </si>
  <si>
    <t>1912406030222</t>
  </si>
  <si>
    <t>郑敦喜</t>
  </si>
  <si>
    <t>图书馆优秀小助理（8分）、院系班级大学生职业规划大赛优秀组织奖（4分）广东省高校“活力在基层”主题团日竞赛活动（8分）</t>
  </si>
  <si>
    <t>互联网+创新创业大赛二等奖（7分）及参与者（2分）、基于云计算的AI养宠生态系统国家立项（2）</t>
  </si>
  <si>
    <t>1912406030117</t>
  </si>
  <si>
    <t>罗清云</t>
  </si>
  <si>
    <t>1912406030133</t>
  </si>
  <si>
    <t>张林海</t>
  </si>
  <si>
    <t>1912406030227</t>
  </si>
  <si>
    <t>曾锦彬</t>
  </si>
  <si>
    <t>1912406030213</t>
  </si>
  <si>
    <t>董烁民</t>
  </si>
  <si>
    <t>1912406030116</t>
  </si>
  <si>
    <t>吴汶龙</t>
  </si>
  <si>
    <t>1912406030131</t>
  </si>
  <si>
    <t>曹灿杰</t>
  </si>
  <si>
    <t>1912406030230</t>
  </si>
  <si>
    <t>陈铭志</t>
  </si>
  <si>
    <t>1912406030242</t>
  </si>
  <si>
    <t>陈泽林</t>
  </si>
  <si>
    <t>1912406030240</t>
  </si>
  <si>
    <t>叶星濠</t>
  </si>
  <si>
    <t>1912406030241</t>
  </si>
  <si>
    <t>陈创业</t>
  </si>
  <si>
    <t>1912406030103</t>
  </si>
  <si>
    <t>欧阳添朗</t>
  </si>
  <si>
    <t>1912406030219</t>
  </si>
  <si>
    <t>尹瀚纬</t>
  </si>
  <si>
    <t>2020年9月参加专插本迎新工作（1分）、院系班级大学生职业规划大赛优秀组织奖（4分）广东省高校“活力在基层”主题团日竞赛活动（8分）</t>
  </si>
  <si>
    <t>2020年广东理工学院舞蹈大赛工作人员（1分）、</t>
  </si>
  <si>
    <t>互联网+创新创业大赛二等奖（7分）、在广东理工学院校学生会发布推文三篇（9分）、参加“互联网+创新创业大赛（2分）、基于云计算的AI养宠生态系统国家立项（2）</t>
  </si>
  <si>
    <t>1912406030139</t>
  </si>
  <si>
    <t>林伟健</t>
  </si>
  <si>
    <t>1912406030208</t>
  </si>
  <si>
    <t>麦敏贤</t>
  </si>
  <si>
    <t>1912406030218</t>
  </si>
  <si>
    <t>黄志锋</t>
  </si>
  <si>
    <t>1912406030115</t>
  </si>
  <si>
    <t>叶俊傑</t>
  </si>
  <si>
    <t>元旦晚会服务工作者（1）</t>
  </si>
  <si>
    <t>组织健康知识竞赛两次（4）英语演讲比赛三等奖（4）校青协活动部部长（15）</t>
  </si>
  <si>
    <t>1912406030211</t>
  </si>
  <si>
    <t>陈景源</t>
  </si>
  <si>
    <r>
      <rPr>
        <sz val="8"/>
        <color indexed="8"/>
        <rFont val="宋体"/>
        <charset val="134"/>
      </rPr>
      <t>7</t>
    </r>
    <r>
      <rPr>
        <sz val="8"/>
        <color indexed="8"/>
        <rFont val="宋体"/>
        <charset val="134"/>
      </rPr>
      <t>0</t>
    </r>
  </si>
  <si>
    <r>
      <rPr>
        <sz val="8"/>
        <color indexed="8"/>
        <rFont val="宋体"/>
        <charset val="134"/>
      </rPr>
      <t>9</t>
    </r>
    <r>
      <rPr>
        <sz val="8"/>
        <color indexed="8"/>
        <rFont val="宋体"/>
        <charset val="134"/>
      </rPr>
      <t>7</t>
    </r>
  </si>
  <si>
    <r>
      <rPr>
        <sz val="8"/>
        <color indexed="8"/>
        <rFont val="宋体"/>
        <charset val="134"/>
      </rPr>
      <t>7</t>
    </r>
    <r>
      <rPr>
        <sz val="8"/>
        <color indexed="8"/>
        <rFont val="宋体"/>
        <charset val="134"/>
      </rPr>
      <t>5</t>
    </r>
  </si>
  <si>
    <r>
      <rPr>
        <sz val="8"/>
        <color indexed="8"/>
        <rFont val="宋体"/>
        <charset val="134"/>
      </rPr>
      <t>6</t>
    </r>
    <r>
      <rPr>
        <sz val="8"/>
        <color indexed="8"/>
        <rFont val="宋体"/>
        <charset val="134"/>
      </rPr>
      <t>0</t>
    </r>
  </si>
  <si>
    <r>
      <rPr>
        <sz val="8"/>
        <color indexed="8"/>
        <rFont val="宋体"/>
        <charset val="134"/>
      </rPr>
      <t>8</t>
    </r>
    <r>
      <rPr>
        <sz val="8"/>
        <color indexed="8"/>
        <rFont val="宋体"/>
        <charset val="134"/>
      </rPr>
      <t>0</t>
    </r>
  </si>
  <si>
    <r>
      <rPr>
        <sz val="8"/>
        <color indexed="8"/>
        <rFont val="宋体"/>
        <charset val="134"/>
      </rPr>
      <t>9</t>
    </r>
    <r>
      <rPr>
        <sz val="8"/>
        <color indexed="8"/>
        <rFont val="宋体"/>
        <charset val="134"/>
      </rPr>
      <t>2</t>
    </r>
  </si>
  <si>
    <t>57</t>
  </si>
  <si>
    <t>50</t>
  </si>
  <si>
    <t>1912406030147</t>
  </si>
  <si>
    <t>唐秀涵</t>
  </si>
  <si>
    <t>无</t>
  </si>
  <si>
    <r>
      <rPr>
        <sz val="9"/>
        <color theme="1"/>
        <rFont val="宋体"/>
        <charset val="134"/>
        <scheme val="minor"/>
      </rPr>
      <t>1</t>
    </r>
    <r>
      <rPr>
        <sz val="9"/>
        <color theme="1"/>
        <rFont val="宋体"/>
        <charset val="134"/>
        <scheme val="minor"/>
      </rPr>
      <t>912406030215</t>
    </r>
  </si>
  <si>
    <t>徐松</t>
  </si>
  <si>
    <t>1912406030220</t>
  </si>
  <si>
    <t>谢学练</t>
  </si>
  <si>
    <t>先进工作者（6分）优秀教师（8分）、班级优秀组织奖（4分）广东省高校“活力在基层”主题团日竞赛活动（8分）</t>
  </si>
  <si>
    <t>院系易班副站长（19分）、班长</t>
  </si>
  <si>
    <t>1912406030228</t>
  </si>
  <si>
    <t>梁子健</t>
  </si>
  <si>
    <t>1912406030226</t>
  </si>
  <si>
    <t>谭力华</t>
  </si>
  <si>
    <t>1912406030223</t>
  </si>
  <si>
    <t>杜泓博</t>
  </si>
  <si>
    <t>班级优秀组织奖（4分）、校级优秀干部（8分）、优秀办公室助理（6分）广东省高校“活力在基层”主题团日竞赛活动（8分）</t>
  </si>
  <si>
    <t>职业规划大赛工作人员(1分)、</t>
  </si>
  <si>
    <t>电气于电子工程学院办公室助理（13分）</t>
  </si>
  <si>
    <t>谢佳伟</t>
  </si>
  <si>
    <t>1912406030201</t>
  </si>
  <si>
    <t>李奕豪</t>
  </si>
  <si>
    <t>《马克思主义基本原理概论》课外实践汇报大赛一等奖（8分）、</t>
  </si>
  <si>
    <t>文娱委员（8分）</t>
  </si>
  <si>
    <t>1912406030204</t>
  </si>
  <si>
    <t>薛辉</t>
  </si>
  <si>
    <t>捐衣物活动2次 19迎新活动 入党积极分子  院系班级大学生职业规划大赛优秀组织奖（4分）广东省高校“活力在基层”主题团日竞赛活动（8分）</t>
  </si>
  <si>
    <t>《马克思主义基本原理概论》课程课外实现活动汇报大赛一等奖（6）</t>
  </si>
  <si>
    <t>1912406030149</t>
  </si>
  <si>
    <t>吴仪</t>
  </si>
  <si>
    <t>83</t>
  </si>
  <si>
    <t>92</t>
  </si>
  <si>
    <t>66</t>
  </si>
  <si>
    <t>63</t>
  </si>
  <si>
    <t>85</t>
  </si>
  <si>
    <t>61</t>
  </si>
  <si>
    <t>68</t>
  </si>
  <si>
    <t>62</t>
  </si>
  <si>
    <t>8</t>
  </si>
  <si>
    <t>办公室助理（8分）</t>
  </si>
  <si>
    <t>1912406030124</t>
  </si>
  <si>
    <t>陈伟斌</t>
  </si>
  <si>
    <t>1912406030225</t>
  </si>
  <si>
    <t>汤雨杭</t>
  </si>
  <si>
    <t>1912406030239</t>
  </si>
  <si>
    <t>叶成禄</t>
  </si>
  <si>
    <t>叶文轩</t>
  </si>
  <si>
    <t>1912406030229</t>
  </si>
  <si>
    <t>麦镜康</t>
  </si>
  <si>
    <t>捐血（5分）、院系班级大学生职业规划大赛优秀组织奖（4分）广东省高校“活力在基层”主题团日竞赛活动（8分）</t>
  </si>
  <si>
    <t>1912406030150</t>
  </si>
  <si>
    <t>吴家叶</t>
  </si>
  <si>
    <t>75</t>
  </si>
  <si>
    <t>1912406030232</t>
  </si>
  <si>
    <t>王浩文</t>
  </si>
  <si>
    <t>1912406030111</t>
  </si>
  <si>
    <t>陈瀚尧</t>
  </si>
  <si>
    <t>五四晚会《光影》演职人员（4分）艺术团训练满一年（8分）</t>
  </si>
  <si>
    <t>1912406039105</t>
  </si>
  <si>
    <t>李泓毅</t>
  </si>
  <si>
    <t>社团先进个人（5）学校文明宿舍（5）</t>
  </si>
  <si>
    <t>1912406030110</t>
  </si>
  <si>
    <t>莫伟幸</t>
  </si>
  <si>
    <t>1912406030106</t>
  </si>
  <si>
    <t>谢浩天</t>
  </si>
  <si>
    <t>1912406030113</t>
  </si>
  <si>
    <t>彭镇涛</t>
  </si>
  <si>
    <t>1912406030140</t>
  </si>
  <si>
    <t>陈广湾</t>
  </si>
  <si>
    <t>1912406030207</t>
  </si>
  <si>
    <t>何豪贤</t>
  </si>
  <si>
    <t>1912406030121</t>
  </si>
  <si>
    <t>陈俞汛</t>
  </si>
  <si>
    <t>1912406030112</t>
  </si>
  <si>
    <t>黄佳宏</t>
  </si>
  <si>
    <t>1912406030142</t>
  </si>
  <si>
    <t>张浩然</t>
  </si>
  <si>
    <t>1912406030119</t>
  </si>
  <si>
    <t>王煜</t>
  </si>
  <si>
    <t>1912406030102</t>
  </si>
  <si>
    <t>何尚忠</t>
  </si>
  <si>
    <t>1912406030127</t>
  </si>
  <si>
    <t>彭泽</t>
  </si>
  <si>
    <t>1912406030118</t>
  </si>
  <si>
    <t>伍嘉乐</t>
  </si>
  <si>
    <t>1912406030104</t>
  </si>
  <si>
    <t>吴颖扬</t>
  </si>
  <si>
    <t>1912406030209</t>
  </si>
  <si>
    <t>曾堡植</t>
  </si>
  <si>
    <t>1912406030123</t>
  </si>
  <si>
    <t>李冠达</t>
  </si>
  <si>
    <t>1912406030148</t>
  </si>
  <si>
    <t>魏美格</t>
  </si>
  <si>
    <t>0</t>
  </si>
  <si>
    <t>1912406030238</t>
  </si>
  <si>
    <t>黄海山</t>
  </si>
  <si>
    <t>1912406030137</t>
  </si>
  <si>
    <t>刘鸿浩</t>
  </si>
  <si>
    <t>1912406030216</t>
  </si>
  <si>
    <t>游沛森</t>
  </si>
  <si>
    <t>1912406030203</t>
  </si>
  <si>
    <t>颜伟豪</t>
  </si>
  <si>
    <t>入党积极分子（5分）2020年开学迎新活动（1分）院系班级大学生职业规划大赛优秀组织奖（4分）广东省高校“活力在基层”主题团日竞赛活动（8分）</t>
  </si>
  <si>
    <t>《马克思主义基本原理概论》课外实践汇报大赛一等奖（8分）、“互联网+”大学生创新创业大赛（2分）</t>
  </si>
  <si>
    <t>1912406030141</t>
  </si>
  <si>
    <t>唐嘉淇</t>
  </si>
  <si>
    <t>1912406030122</t>
  </si>
  <si>
    <t>朱志滔</t>
  </si>
  <si>
    <t>1912406030212</t>
  </si>
  <si>
    <t>张智权</t>
  </si>
  <si>
    <t>1912406030109</t>
  </si>
  <si>
    <t>梁理杰</t>
  </si>
  <si>
    <t>1912406030125</t>
  </si>
  <si>
    <t>陈世轩</t>
  </si>
  <si>
    <t>1912406030237</t>
  </si>
  <si>
    <t>周天凯</t>
  </si>
  <si>
    <t>1912406030202</t>
  </si>
  <si>
    <t>梁杰</t>
  </si>
  <si>
    <t xml:space="preserve">院系党总支书记签名:                                      学生处处长签名:           　　　　                             年    月    日                                                    
</t>
  </si>
</sst>
</file>

<file path=xl/styles.xml><?xml version="1.0" encoding="utf-8"?>
<styleSheet xmlns="http://schemas.openxmlformats.org/spreadsheetml/2006/main">
  <numFmts count="9">
    <numFmt numFmtId="44" formatCode="_ &quot;￥&quot;* #,##0.00_ ;_ &quot;￥&quot;* \-#,##0.00_ ;_ &quot;￥&quot;* &quot;-&quot;??_ ;_ @_ "/>
    <numFmt numFmtId="176" formatCode="0_);[Red]\(0\)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7" formatCode="0.0_);[Red]\(0.0\)"/>
    <numFmt numFmtId="178" formatCode="0.0_ "/>
    <numFmt numFmtId="179" formatCode="0.00_ "/>
    <numFmt numFmtId="180" formatCode="000000"/>
  </numFmts>
  <fonts count="41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b/>
      <u/>
      <sz val="14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sz val="9"/>
      <color indexed="8"/>
      <name val="宋体"/>
      <charset val="134"/>
    </font>
    <font>
      <sz val="9"/>
      <color theme="1"/>
      <name val="宋体"/>
      <charset val="134"/>
      <scheme val="minor"/>
    </font>
    <font>
      <sz val="8"/>
      <color indexed="8"/>
      <name val="宋体"/>
      <charset val="134"/>
    </font>
    <font>
      <sz val="8"/>
      <color theme="1"/>
      <name val="宋体"/>
      <charset val="134"/>
      <scheme val="minor"/>
    </font>
    <font>
      <sz val="8"/>
      <color theme="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sz val="8"/>
      <color rgb="FF000000"/>
      <name val="宋体"/>
      <charset val="134"/>
    </font>
    <font>
      <sz val="9"/>
      <color theme="1"/>
      <name val="宋体"/>
      <charset val="134"/>
    </font>
    <font>
      <sz val="9"/>
      <color theme="0"/>
      <name val="宋体"/>
      <charset val="134"/>
    </font>
    <font>
      <sz val="10"/>
      <color theme="0"/>
      <name val="宋体"/>
      <charset val="134"/>
    </font>
    <font>
      <sz val="11"/>
      <color theme="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u/>
      <sz val="14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5" fillId="9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7" borderId="15" applyNumberFormat="0" applyFont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1" fillId="3" borderId="10" applyNumberFormat="0" applyAlignment="0" applyProtection="0">
      <alignment vertical="center"/>
    </xf>
    <xf numFmtId="0" fontId="28" fillId="3" borderId="12" applyNumberFormat="0" applyAlignment="0" applyProtection="0">
      <alignment vertical="center"/>
    </xf>
    <xf numFmtId="0" fontId="32" fillId="16" borderId="14" applyNumberFormat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20" fillId="2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38" fillId="0" borderId="0">
      <alignment vertical="center"/>
    </xf>
  </cellStyleXfs>
  <cellXfs count="71">
    <xf numFmtId="0" fontId="0" fillId="0" borderId="0" xfId="0">
      <alignment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49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76" fontId="0" fillId="0" borderId="0" xfId="0" applyNumberFormat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49" fontId="1" fillId="0" borderId="1" xfId="50" applyNumberFormat="1" applyFont="1" applyBorder="1" applyAlignment="1" applyProtection="1">
      <alignment horizontal="center" vertical="center" wrapText="1"/>
      <protection locked="0"/>
    </xf>
    <xf numFmtId="49" fontId="2" fillId="0" borderId="1" xfId="50" applyNumberFormat="1" applyFont="1" applyBorder="1" applyAlignment="1" applyProtection="1">
      <alignment horizontal="center" vertical="center" wrapText="1"/>
      <protection locked="0"/>
    </xf>
    <xf numFmtId="49" fontId="3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176" fontId="5" fillId="0" borderId="1" xfId="0" applyNumberFormat="1" applyFont="1" applyBorder="1" applyAlignment="1" applyProtection="1">
      <alignment horizontal="center" vertical="center" textRotation="255" wrapText="1"/>
      <protection locked="0"/>
    </xf>
    <xf numFmtId="176" fontId="3" fillId="0" borderId="1" xfId="0" applyNumberFormat="1" applyFont="1" applyBorder="1" applyAlignment="1" applyProtection="1">
      <alignment horizontal="center" vertical="center" wrapText="1"/>
      <protection locked="0"/>
    </xf>
    <xf numFmtId="49" fontId="6" fillId="0" borderId="1" xfId="49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49" fontId="6" fillId="0" borderId="1" xfId="49" applyNumberFormat="1" applyFont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6" fillId="0" borderId="1" xfId="49" applyNumberFormat="1" applyFont="1" applyFill="1" applyBorder="1" applyAlignment="1">
      <alignment horizontal="left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0" fillId="0" borderId="1" xfId="0" applyNumberFormat="1" applyFont="1" applyFill="1" applyBorder="1" applyAlignment="1">
      <alignment horizontal="center" vertical="center" wrapText="1"/>
    </xf>
    <xf numFmtId="176" fontId="5" fillId="0" borderId="2" xfId="0" applyNumberFormat="1" applyFont="1" applyBorder="1" applyAlignment="1" applyProtection="1">
      <alignment horizontal="center" vertical="center" textRotation="255" wrapText="1"/>
      <protection locked="0"/>
    </xf>
    <xf numFmtId="176" fontId="5" fillId="0" borderId="3" xfId="0" applyNumberFormat="1" applyFont="1" applyBorder="1" applyAlignment="1" applyProtection="1">
      <alignment horizontal="center" vertical="center" textRotation="255" wrapText="1"/>
      <protection locked="0"/>
    </xf>
    <xf numFmtId="177" fontId="7" fillId="0" borderId="1" xfId="0" applyNumberFormat="1" applyFont="1" applyBorder="1" applyAlignment="1">
      <alignment horizontal="center" vertical="center" wrapText="1"/>
    </xf>
    <xf numFmtId="178" fontId="3" fillId="0" borderId="1" xfId="0" applyNumberFormat="1" applyFont="1" applyBorder="1" applyAlignment="1" applyProtection="1">
      <alignment horizontal="center" vertical="center" wrapText="1"/>
      <protection locked="0"/>
    </xf>
    <xf numFmtId="176" fontId="0" fillId="0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Border="1" applyAlignment="1" applyProtection="1">
      <alignment horizontal="center" vertical="center" wrapText="1"/>
      <protection locked="0"/>
    </xf>
    <xf numFmtId="176" fontId="3" fillId="0" borderId="1" xfId="0" applyNumberFormat="1" applyFont="1" applyBorder="1" applyAlignment="1" applyProtection="1">
      <alignment horizontal="center" vertical="center" textRotation="255" wrapText="1"/>
      <protection locked="0"/>
    </xf>
    <xf numFmtId="176" fontId="3" fillId="0" borderId="2" xfId="0" applyNumberFormat="1" applyFont="1" applyBorder="1" applyAlignment="1" applyProtection="1">
      <alignment horizontal="center" vertical="center" textRotation="255" wrapText="1"/>
      <protection locked="0"/>
    </xf>
    <xf numFmtId="176" fontId="3" fillId="0" borderId="3" xfId="0" applyNumberFormat="1" applyFont="1" applyBorder="1" applyAlignment="1" applyProtection="1">
      <alignment horizontal="center" vertical="center" textRotation="255" wrapText="1"/>
      <protection locked="0"/>
    </xf>
    <xf numFmtId="176" fontId="3" fillId="0" borderId="4" xfId="0" applyNumberFormat="1" applyFont="1" applyBorder="1" applyAlignment="1" applyProtection="1">
      <alignment horizontal="center" vertical="center" wrapText="1"/>
      <protection locked="0"/>
    </xf>
    <xf numFmtId="176" fontId="3" fillId="0" borderId="5" xfId="0" applyNumberFormat="1" applyFont="1" applyBorder="1" applyAlignment="1" applyProtection="1">
      <alignment horizontal="center" vertical="center" wrapText="1"/>
      <protection locked="0"/>
    </xf>
    <xf numFmtId="176" fontId="3" fillId="0" borderId="6" xfId="0" applyNumberFormat="1" applyFont="1" applyBorder="1" applyAlignment="1" applyProtection="1">
      <alignment horizontal="center" vertical="center" wrapText="1"/>
      <protection locked="0"/>
    </xf>
    <xf numFmtId="178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6" fontId="11" fillId="0" borderId="1" xfId="0" applyNumberFormat="1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0" fontId="12" fillId="0" borderId="0" xfId="50" applyFont="1" applyBorder="1" applyAlignment="1">
      <alignment vertical="center" wrapText="1"/>
    </xf>
    <xf numFmtId="0" fontId="2" fillId="0" borderId="0" xfId="50" applyFont="1" applyBorder="1" applyAlignment="1">
      <alignment vertical="center" wrapText="1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179" fontId="6" fillId="0" borderId="4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ill="1" applyBorder="1" applyAlignment="1">
      <alignment horizontal="center" vertical="center" wrapText="1"/>
    </xf>
    <xf numFmtId="176" fontId="13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180" fontId="6" fillId="0" borderId="1" xfId="49" applyNumberFormat="1" applyFont="1" applyFill="1" applyBorder="1" applyAlignment="1">
      <alignment horizontal="left" vertical="center"/>
    </xf>
    <xf numFmtId="49" fontId="14" fillId="0" borderId="1" xfId="49" applyNumberFormat="1" applyFont="1" applyFill="1" applyBorder="1" applyAlignment="1" applyProtection="1">
      <alignment horizontal="center" vertical="center"/>
    </xf>
    <xf numFmtId="49" fontId="14" fillId="0" borderId="1" xfId="0" applyNumberFormat="1" applyFont="1" applyFill="1" applyBorder="1" applyAlignment="1">
      <alignment horizontal="left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176" fontId="15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176" fontId="17" fillId="0" borderId="1" xfId="0" applyNumberFormat="1" applyFont="1" applyFill="1" applyBorder="1" applyAlignment="1">
      <alignment horizontal="center" vertical="center" wrapText="1"/>
    </xf>
    <xf numFmtId="176" fontId="18" fillId="0" borderId="1" xfId="0" applyNumberFormat="1" applyFont="1" applyFill="1" applyBorder="1" applyAlignment="1">
      <alignment horizontal="center" vertical="center" wrapText="1"/>
    </xf>
    <xf numFmtId="176" fontId="14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176" fontId="19" fillId="0" borderId="1" xfId="0" applyNumberFormat="1" applyFont="1" applyFill="1" applyBorder="1" applyAlignment="1">
      <alignment horizontal="center" vertical="center" wrapText="1"/>
    </xf>
    <xf numFmtId="179" fontId="6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quotePrefix="1">
      <alignment horizontal="center" vertical="center" wrapText="1"/>
    </xf>
    <xf numFmtId="0" fontId="3" fillId="0" borderId="1" xfId="0" applyFont="1" applyFill="1" applyBorder="1" applyAlignment="1" quotePrefix="1">
      <alignment horizontal="center" vertical="center" wrapText="1"/>
    </xf>
    <xf numFmtId="0" fontId="3" fillId="0" borderId="1" xfId="0" applyFont="1" applyFill="1" applyBorder="1" applyAlignment="1" quotePrefix="1">
      <alignment horizontal="center" vertical="center"/>
    </xf>
    <xf numFmtId="0" fontId="6" fillId="0" borderId="1" xfId="49" applyNumberFormat="1" applyFont="1" applyFill="1" applyBorder="1" applyAlignment="1" quotePrefix="1">
      <alignment horizontal="left" vertical="center"/>
    </xf>
    <xf numFmtId="49" fontId="14" fillId="0" borderId="1" xfId="49" applyNumberFormat="1" applyFont="1" applyFill="1" applyBorder="1" applyAlignment="1" applyProtection="1" quotePrefix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2 2" xfId="49"/>
    <cellStyle name="常规 5" xfId="50"/>
  </cellStyles>
  <dxfs count="2">
    <dxf>
      <font>
        <color rgb="FF9C0006"/>
      </font>
    </dxf>
    <dxf>
      <font>
        <sz val="11"/>
        <color rgb="FF9C0006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M107"/>
  <sheetViews>
    <sheetView tabSelected="1" topLeftCell="A94" workbookViewId="0">
      <selection activeCell="V98" sqref="V98"/>
    </sheetView>
  </sheetViews>
  <sheetFormatPr defaultColWidth="9" defaultRowHeight="13.5"/>
  <cols>
    <col min="1" max="1" width="11.3333333333333" style="3" customWidth="1"/>
    <col min="2" max="2" width="7.25" style="4" customWidth="1"/>
    <col min="3" max="19" width="2.89166666666667" style="5" customWidth="1"/>
    <col min="20" max="21" width="3.66666666666667" style="5" customWidth="1"/>
    <col min="22" max="26" width="2.89166666666667" style="5" customWidth="1"/>
    <col min="27" max="30" width="2.775" style="5" customWidth="1"/>
    <col min="31" max="31" width="4.775" style="4" customWidth="1"/>
    <col min="32" max="32" width="3.44166666666667" style="5" customWidth="1"/>
    <col min="33" max="33" width="10.3333333333333" style="5" customWidth="1"/>
    <col min="34" max="34" width="3.33333333333333" style="5" customWidth="1"/>
    <col min="35" max="35" width="10" style="5" customWidth="1"/>
    <col min="36" max="36" width="3.66666666666667" style="5" customWidth="1"/>
    <col min="37" max="37" width="9.66666666666667" style="5" customWidth="1"/>
    <col min="38" max="38" width="5.66666666666667" style="4" customWidth="1"/>
    <col min="39" max="39" width="9" style="6"/>
    <col min="40" max="16384" width="9" style="4"/>
  </cols>
  <sheetData>
    <row r="1" ht="36.75" customHeight="1" spans="1:6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</row>
    <row r="2" s="1" customFormat="1" ht="36.75" customHeight="1" spans="1:6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</row>
    <row r="3" ht="14" customHeight="1" spans="1:46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1"/>
      <c r="AO3" s="1"/>
      <c r="AP3" s="1"/>
      <c r="AQ3" s="1"/>
      <c r="AR3" s="1"/>
      <c r="AS3" s="1"/>
      <c r="AT3" s="1"/>
    </row>
    <row r="4" ht="36.75" customHeight="1" spans="1:39">
      <c r="A4" s="9" t="s">
        <v>2</v>
      </c>
      <c r="B4" s="10" t="s">
        <v>3</v>
      </c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34" t="s">
        <v>4</v>
      </c>
      <c r="AG4" s="34"/>
      <c r="AH4" s="34" t="s">
        <v>5</v>
      </c>
      <c r="AI4" s="34"/>
      <c r="AJ4" s="34" t="s">
        <v>6</v>
      </c>
      <c r="AK4" s="34"/>
      <c r="AL4" s="48" t="s">
        <v>7</v>
      </c>
      <c r="AM4" s="49" t="s">
        <v>8</v>
      </c>
    </row>
    <row r="5" ht="36.75" customHeight="1" spans="1:39">
      <c r="A5" s="9"/>
      <c r="B5" s="11" t="s">
        <v>9</v>
      </c>
      <c r="C5" s="12" t="s">
        <v>10</v>
      </c>
      <c r="D5" s="12" t="s">
        <v>11</v>
      </c>
      <c r="E5" s="12" t="s">
        <v>12</v>
      </c>
      <c r="F5" s="12" t="s">
        <v>13</v>
      </c>
      <c r="G5" s="12" t="s">
        <v>14</v>
      </c>
      <c r="H5" s="12" t="s">
        <v>15</v>
      </c>
      <c r="I5" s="12" t="s">
        <v>16</v>
      </c>
      <c r="J5" s="12" t="s">
        <v>17</v>
      </c>
      <c r="K5" s="12" t="s">
        <v>18</v>
      </c>
      <c r="L5" s="12" t="s">
        <v>19</v>
      </c>
      <c r="M5" s="12" t="s">
        <v>20</v>
      </c>
      <c r="N5" s="12" t="s">
        <v>21</v>
      </c>
      <c r="O5" s="12" t="s">
        <v>22</v>
      </c>
      <c r="P5" s="12" t="s">
        <v>23</v>
      </c>
      <c r="Q5" s="27" t="s">
        <v>24</v>
      </c>
      <c r="R5" s="27" t="s">
        <v>25</v>
      </c>
      <c r="S5" s="12" t="s">
        <v>26</v>
      </c>
      <c r="T5" s="27" t="s">
        <v>27</v>
      </c>
      <c r="U5" s="27" t="s">
        <v>28</v>
      </c>
      <c r="V5" s="27" t="s">
        <v>29</v>
      </c>
      <c r="W5" s="27" t="s">
        <v>30</v>
      </c>
      <c r="X5" s="12" t="s">
        <v>31</v>
      </c>
      <c r="Y5" s="35" t="s">
        <v>32</v>
      </c>
      <c r="Z5" s="35" t="s">
        <v>33</v>
      </c>
      <c r="AA5" s="35" t="s">
        <v>34</v>
      </c>
      <c r="AB5" s="36" t="s">
        <v>35</v>
      </c>
      <c r="AC5" s="35" t="s">
        <v>36</v>
      </c>
      <c r="AD5" s="35" t="s">
        <v>37</v>
      </c>
      <c r="AE5" s="11" t="s">
        <v>38</v>
      </c>
      <c r="AF5" s="11" t="s">
        <v>39</v>
      </c>
      <c r="AG5" s="13" t="s">
        <v>40</v>
      </c>
      <c r="AH5" s="11" t="s">
        <v>41</v>
      </c>
      <c r="AI5" s="13" t="s">
        <v>40</v>
      </c>
      <c r="AJ5" s="11" t="s">
        <v>42</v>
      </c>
      <c r="AK5" s="13" t="s">
        <v>43</v>
      </c>
      <c r="AL5" s="50"/>
      <c r="AM5" s="49"/>
    </row>
    <row r="6" ht="36.75" customHeight="1" spans="1:42">
      <c r="A6" s="9"/>
      <c r="B6" s="11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8"/>
      <c r="R6" s="28"/>
      <c r="S6" s="12"/>
      <c r="T6" s="28"/>
      <c r="U6" s="28"/>
      <c r="V6" s="28"/>
      <c r="W6" s="28"/>
      <c r="X6" s="12"/>
      <c r="Y6" s="35"/>
      <c r="Z6" s="35"/>
      <c r="AA6" s="35"/>
      <c r="AB6" s="37"/>
      <c r="AC6" s="35"/>
      <c r="AD6" s="35"/>
      <c r="AE6" s="11"/>
      <c r="AF6" s="11"/>
      <c r="AG6" s="13"/>
      <c r="AH6" s="11"/>
      <c r="AI6" s="13"/>
      <c r="AJ6" s="11"/>
      <c r="AK6" s="13"/>
      <c r="AL6" s="50"/>
      <c r="AM6" s="49"/>
      <c r="AN6" s="1"/>
      <c r="AO6" s="1"/>
      <c r="AP6" s="1"/>
    </row>
    <row r="7" s="1" customFormat="1" ht="36.75" customHeight="1" spans="1:39">
      <c r="A7" s="9"/>
      <c r="B7" s="11" t="s">
        <v>44</v>
      </c>
      <c r="C7" s="13">
        <v>3</v>
      </c>
      <c r="D7" s="13">
        <v>3</v>
      </c>
      <c r="E7" s="13">
        <v>1</v>
      </c>
      <c r="F7" s="13">
        <v>2</v>
      </c>
      <c r="G7" s="13">
        <v>2</v>
      </c>
      <c r="H7" s="13">
        <v>3</v>
      </c>
      <c r="I7" s="13">
        <v>1</v>
      </c>
      <c r="J7" s="13">
        <v>1</v>
      </c>
      <c r="K7" s="13">
        <v>1</v>
      </c>
      <c r="L7" s="25">
        <v>4</v>
      </c>
      <c r="M7" s="13">
        <v>4</v>
      </c>
      <c r="N7" s="13">
        <v>1</v>
      </c>
      <c r="O7" s="13">
        <v>5</v>
      </c>
      <c r="P7" s="13">
        <v>1</v>
      </c>
      <c r="Q7" s="13">
        <v>2</v>
      </c>
      <c r="R7" s="13">
        <v>2</v>
      </c>
      <c r="S7" s="13">
        <v>3.5</v>
      </c>
      <c r="T7" s="29">
        <v>3.5</v>
      </c>
      <c r="U7" s="30">
        <v>3.5</v>
      </c>
      <c r="V7" s="13">
        <v>1</v>
      </c>
      <c r="W7" s="13">
        <v>3</v>
      </c>
      <c r="X7" s="12"/>
      <c r="Y7" s="38" t="s">
        <v>45</v>
      </c>
      <c r="Z7" s="39"/>
      <c r="AA7" s="39"/>
      <c r="AB7" s="40"/>
      <c r="AC7" s="13" t="s">
        <v>46</v>
      </c>
      <c r="AD7" s="13"/>
      <c r="AE7" s="11"/>
      <c r="AF7" s="11"/>
      <c r="AG7" s="13"/>
      <c r="AH7" s="11"/>
      <c r="AI7" s="13"/>
      <c r="AJ7" s="11"/>
      <c r="AK7" s="13"/>
      <c r="AL7" s="51"/>
      <c r="AM7" s="49"/>
    </row>
    <row r="8" s="2" customFormat="1" ht="35" customHeight="1" spans="1:39">
      <c r="A8" s="14" t="s">
        <v>47</v>
      </c>
      <c r="B8" s="15" t="s">
        <v>48</v>
      </c>
      <c r="C8" s="16">
        <v>83</v>
      </c>
      <c r="D8" s="16">
        <v>86</v>
      </c>
      <c r="E8" s="16">
        <v>91</v>
      </c>
      <c r="F8" s="16">
        <v>83</v>
      </c>
      <c r="G8" s="16">
        <v>97</v>
      </c>
      <c r="H8" s="16">
        <v>89</v>
      </c>
      <c r="I8" s="16">
        <v>87</v>
      </c>
      <c r="J8" s="16">
        <v>88</v>
      </c>
      <c r="K8" s="16">
        <v>89</v>
      </c>
      <c r="L8" s="16">
        <v>76</v>
      </c>
      <c r="M8" s="16">
        <v>86</v>
      </c>
      <c r="N8" s="16">
        <v>77</v>
      </c>
      <c r="O8" s="16">
        <v>89</v>
      </c>
      <c r="P8" s="16">
        <v>91</v>
      </c>
      <c r="Q8" s="16">
        <v>97</v>
      </c>
      <c r="R8" s="16">
        <v>90</v>
      </c>
      <c r="S8" s="16">
        <v>81</v>
      </c>
      <c r="T8" s="31">
        <v>93</v>
      </c>
      <c r="U8" s="16">
        <v>81</v>
      </c>
      <c r="V8" s="16">
        <v>93</v>
      </c>
      <c r="W8" s="16">
        <v>90</v>
      </c>
      <c r="X8" s="19">
        <f>SUM(C8*3+D8*3+E8*1+F8*2+G8*2+H8*3+I8*1+J8*1+K8*1+L8*4+M8*4+N8*1+O8*5+P8*1+Q8*2+R8*2+S8*4+T8*3.5+U8*3.5+V8*1+W8*3)/50.5</f>
        <v>87.5247524752475</v>
      </c>
      <c r="Y8" s="16"/>
      <c r="Z8" s="16"/>
      <c r="AA8" s="19"/>
      <c r="AB8" s="19"/>
      <c r="AC8" s="19"/>
      <c r="AD8" s="19"/>
      <c r="AE8" s="41">
        <f>(X8*0.85+(Y8+Z8+AA8+AB8-AC8-AD8)*0.15)</f>
        <v>74.3960396039604</v>
      </c>
      <c r="AF8" s="42">
        <v>42</v>
      </c>
      <c r="AG8" s="42" t="s">
        <v>49</v>
      </c>
      <c r="AH8" s="42">
        <v>9</v>
      </c>
      <c r="AI8" s="42" t="s">
        <v>50</v>
      </c>
      <c r="AJ8" s="42">
        <v>48</v>
      </c>
      <c r="AK8" s="42" t="s">
        <v>51</v>
      </c>
      <c r="AL8" s="52">
        <f>AE8*0.6+AF8*0.15+AH8*0.1+AJ8*0.15</f>
        <v>59.0376237623762</v>
      </c>
      <c r="AM8" s="53">
        <v>1</v>
      </c>
    </row>
    <row r="9" s="2" customFormat="1" ht="35" customHeight="1" spans="1:39">
      <c r="A9" s="17" t="s">
        <v>52</v>
      </c>
      <c r="B9" s="18" t="s">
        <v>53</v>
      </c>
      <c r="C9" s="18" t="s">
        <v>54</v>
      </c>
      <c r="D9" s="18" t="s">
        <v>55</v>
      </c>
      <c r="E9" s="18" t="s">
        <v>56</v>
      </c>
      <c r="F9" s="18" t="s">
        <v>57</v>
      </c>
      <c r="G9" s="18" t="s">
        <v>54</v>
      </c>
      <c r="H9" s="18" t="s">
        <v>58</v>
      </c>
      <c r="I9" s="18" t="s">
        <v>56</v>
      </c>
      <c r="J9" s="18" t="s">
        <v>59</v>
      </c>
      <c r="K9" s="18" t="s">
        <v>60</v>
      </c>
      <c r="L9" s="18" t="s">
        <v>61</v>
      </c>
      <c r="M9" s="18" t="s">
        <v>62</v>
      </c>
      <c r="N9" s="18" t="s">
        <v>63</v>
      </c>
      <c r="O9" s="18" t="s">
        <v>64</v>
      </c>
      <c r="P9" s="18" t="s">
        <v>65</v>
      </c>
      <c r="Q9" s="18" t="s">
        <v>66</v>
      </c>
      <c r="R9" s="18" t="s">
        <v>55</v>
      </c>
      <c r="S9" s="18" t="s">
        <v>67</v>
      </c>
      <c r="T9" s="18" t="s">
        <v>68</v>
      </c>
      <c r="U9" s="18" t="s">
        <v>69</v>
      </c>
      <c r="V9" s="18" t="s">
        <v>70</v>
      </c>
      <c r="W9" s="18" t="s">
        <v>59</v>
      </c>
      <c r="X9" s="19">
        <f t="shared" ref="X9:X72" si="0">SUM(C9*3+D9*3+E9*1+F9*2+G9*2+H9*3+I9*1+J9*1+K9*1+L9*4+M9*4+N9*1+O9*5+P9*1+Q9*2+R9*2+S9*4+T9*3.5+U9*3.5+V9*1+W9*3)/50.5</f>
        <v>82.7029702970297</v>
      </c>
      <c r="Y9" s="43"/>
      <c r="Z9" s="43"/>
      <c r="AA9" s="43"/>
      <c r="AB9" s="43"/>
      <c r="AC9" s="43"/>
      <c r="AD9" s="43"/>
      <c r="AE9" s="41">
        <f t="shared" ref="AE9:AE72" si="1">(X9*0.85+(Y9+Z9+AA9+AB9-AC9-AD9)*0.15)</f>
        <v>70.2975247524752</v>
      </c>
      <c r="AF9" s="17" t="s">
        <v>71</v>
      </c>
      <c r="AG9" s="17" t="s">
        <v>72</v>
      </c>
      <c r="AH9" s="17"/>
      <c r="AI9" s="17"/>
      <c r="AJ9" s="17" t="s">
        <v>73</v>
      </c>
      <c r="AK9" s="54" t="s">
        <v>74</v>
      </c>
      <c r="AL9" s="52">
        <f t="shared" ref="AL9:AL72" si="2">AE9*0.6+AF9*0.15+AH9*0.1+AJ9*0.15</f>
        <v>58.2285148514851</v>
      </c>
      <c r="AM9" s="53">
        <v>2</v>
      </c>
    </row>
    <row r="10" s="2" customFormat="1" ht="35" customHeight="1" spans="1:39">
      <c r="A10" s="17" t="s">
        <v>75</v>
      </c>
      <c r="B10" s="15" t="s">
        <v>76</v>
      </c>
      <c r="C10" s="19">
        <v>84</v>
      </c>
      <c r="D10" s="19">
        <v>76</v>
      </c>
      <c r="E10" s="19">
        <v>75</v>
      </c>
      <c r="F10" s="19">
        <v>93</v>
      </c>
      <c r="G10" s="19">
        <v>92</v>
      </c>
      <c r="H10" s="19">
        <v>89</v>
      </c>
      <c r="I10" s="19">
        <v>94</v>
      </c>
      <c r="J10" s="19">
        <v>84</v>
      </c>
      <c r="K10" s="19">
        <v>91</v>
      </c>
      <c r="L10" s="19">
        <v>89</v>
      </c>
      <c r="M10" s="19">
        <v>77</v>
      </c>
      <c r="N10" s="19">
        <v>77</v>
      </c>
      <c r="O10" s="19">
        <v>84</v>
      </c>
      <c r="P10" s="19">
        <v>85</v>
      </c>
      <c r="Q10" s="19">
        <v>97</v>
      </c>
      <c r="R10" s="19">
        <v>90</v>
      </c>
      <c r="S10" s="19">
        <v>94</v>
      </c>
      <c r="T10" s="19">
        <v>93</v>
      </c>
      <c r="U10" s="19">
        <v>93</v>
      </c>
      <c r="V10" s="19">
        <v>89</v>
      </c>
      <c r="W10" s="19">
        <v>96</v>
      </c>
      <c r="X10" s="19">
        <f t="shared" si="0"/>
        <v>88.8118811881188</v>
      </c>
      <c r="Y10" s="19"/>
      <c r="Z10" s="42"/>
      <c r="AA10" s="42"/>
      <c r="AB10" s="42"/>
      <c r="AC10" s="42"/>
      <c r="AD10" s="42"/>
      <c r="AE10" s="41">
        <f t="shared" si="1"/>
        <v>75.490099009901</v>
      </c>
      <c r="AF10" s="42">
        <v>20</v>
      </c>
      <c r="AG10" s="42" t="s">
        <v>77</v>
      </c>
      <c r="AH10" s="42">
        <v>24</v>
      </c>
      <c r="AI10" s="42" t="s">
        <v>78</v>
      </c>
      <c r="AJ10" s="42">
        <v>46</v>
      </c>
      <c r="AK10" s="42" t="s">
        <v>79</v>
      </c>
      <c r="AL10" s="52">
        <f t="shared" si="2"/>
        <v>57.5940594059406</v>
      </c>
      <c r="AM10" s="53">
        <v>3</v>
      </c>
    </row>
    <row r="11" s="2" customFormat="1" ht="35" customHeight="1" spans="1:39">
      <c r="A11" s="20" t="s">
        <v>80</v>
      </c>
      <c r="B11" s="15" t="s">
        <v>81</v>
      </c>
      <c r="C11" s="16">
        <v>65</v>
      </c>
      <c r="D11" s="16">
        <v>87</v>
      </c>
      <c r="E11" s="16">
        <v>77</v>
      </c>
      <c r="F11" s="16">
        <v>80</v>
      </c>
      <c r="G11" s="16">
        <v>91</v>
      </c>
      <c r="H11" s="16">
        <v>90</v>
      </c>
      <c r="I11" s="16">
        <v>89</v>
      </c>
      <c r="J11" s="16">
        <v>88</v>
      </c>
      <c r="K11" s="16">
        <v>86</v>
      </c>
      <c r="L11" s="16">
        <v>72</v>
      </c>
      <c r="M11" s="16">
        <v>76</v>
      </c>
      <c r="N11" s="16">
        <v>73</v>
      </c>
      <c r="O11" s="16">
        <v>78</v>
      </c>
      <c r="P11" s="16">
        <v>91</v>
      </c>
      <c r="Q11" s="16">
        <v>91</v>
      </c>
      <c r="R11" s="16">
        <v>92</v>
      </c>
      <c r="S11" s="16">
        <v>79</v>
      </c>
      <c r="T11" s="16">
        <v>92</v>
      </c>
      <c r="U11" s="16">
        <v>86</v>
      </c>
      <c r="V11" s="16">
        <v>91</v>
      </c>
      <c r="W11" s="16">
        <v>90</v>
      </c>
      <c r="X11" s="19">
        <f t="shared" si="0"/>
        <v>83.5643564356436</v>
      </c>
      <c r="Y11" s="16"/>
      <c r="Z11" s="16"/>
      <c r="AA11" s="19"/>
      <c r="AB11" s="19"/>
      <c r="AC11" s="19"/>
      <c r="AD11" s="19"/>
      <c r="AE11" s="41">
        <f t="shared" si="1"/>
        <v>71.0297029702971</v>
      </c>
      <c r="AF11" s="42">
        <v>18</v>
      </c>
      <c r="AG11" s="42" t="s">
        <v>82</v>
      </c>
      <c r="AH11" s="42">
        <v>4</v>
      </c>
      <c r="AI11" s="42" t="s">
        <v>83</v>
      </c>
      <c r="AJ11" s="42">
        <v>57</v>
      </c>
      <c r="AK11" s="42" t="s">
        <v>84</v>
      </c>
      <c r="AL11" s="52">
        <f t="shared" si="2"/>
        <v>54.2678217821782</v>
      </c>
      <c r="AM11" s="53">
        <v>4</v>
      </c>
    </row>
    <row r="12" s="2" customFormat="1" ht="35" customHeight="1" spans="1:39">
      <c r="A12" s="71" t="s">
        <v>85</v>
      </c>
      <c r="B12" s="15" t="s">
        <v>86</v>
      </c>
      <c r="C12" s="19">
        <v>90</v>
      </c>
      <c r="D12" s="19">
        <v>91</v>
      </c>
      <c r="E12" s="19">
        <v>98</v>
      </c>
      <c r="F12" s="19">
        <v>71</v>
      </c>
      <c r="G12" s="19">
        <v>77</v>
      </c>
      <c r="H12" s="19">
        <v>81</v>
      </c>
      <c r="I12" s="19">
        <v>91</v>
      </c>
      <c r="J12" s="19">
        <v>86</v>
      </c>
      <c r="K12" s="19">
        <v>87</v>
      </c>
      <c r="L12" s="19">
        <v>67</v>
      </c>
      <c r="M12" s="19">
        <v>61</v>
      </c>
      <c r="N12" s="19">
        <v>75</v>
      </c>
      <c r="O12" s="19">
        <v>82</v>
      </c>
      <c r="P12" s="19">
        <v>94</v>
      </c>
      <c r="Q12" s="19">
        <v>94</v>
      </c>
      <c r="R12" s="19">
        <v>90</v>
      </c>
      <c r="S12" s="19">
        <v>71</v>
      </c>
      <c r="T12" s="19">
        <v>90</v>
      </c>
      <c r="U12" s="19">
        <v>72</v>
      </c>
      <c r="V12" s="19">
        <v>91</v>
      </c>
      <c r="W12" s="19">
        <v>67</v>
      </c>
      <c r="X12" s="19">
        <f t="shared" si="0"/>
        <v>80.1188118811881</v>
      </c>
      <c r="Y12" s="19"/>
      <c r="Z12" s="42"/>
      <c r="AA12" s="42"/>
      <c r="AB12" s="42"/>
      <c r="AC12" s="42"/>
      <c r="AD12" s="42"/>
      <c r="AE12" s="41">
        <f t="shared" si="1"/>
        <v>68.1009900990099</v>
      </c>
      <c r="AF12" s="44">
        <v>43</v>
      </c>
      <c r="AG12" s="44" t="s">
        <v>87</v>
      </c>
      <c r="AH12" s="44"/>
      <c r="AI12" s="42"/>
      <c r="AJ12" s="42">
        <v>21</v>
      </c>
      <c r="AK12" s="31" t="s">
        <v>88</v>
      </c>
      <c r="AL12" s="52">
        <f t="shared" si="2"/>
        <v>50.4605940594059</v>
      </c>
      <c r="AM12" s="53">
        <v>5</v>
      </c>
    </row>
    <row r="13" s="2" customFormat="1" ht="35" customHeight="1" spans="1:39">
      <c r="A13" s="71" t="s">
        <v>89</v>
      </c>
      <c r="B13" s="15" t="s">
        <v>90</v>
      </c>
      <c r="C13" s="19">
        <v>83</v>
      </c>
      <c r="D13" s="19">
        <v>84</v>
      </c>
      <c r="E13" s="19">
        <v>90</v>
      </c>
      <c r="F13" s="19">
        <v>67</v>
      </c>
      <c r="G13" s="19">
        <v>77</v>
      </c>
      <c r="H13" s="19">
        <v>78</v>
      </c>
      <c r="I13" s="19">
        <v>89</v>
      </c>
      <c r="J13" s="19">
        <v>88</v>
      </c>
      <c r="K13" s="19">
        <v>83</v>
      </c>
      <c r="L13" s="19">
        <v>66</v>
      </c>
      <c r="M13" s="19">
        <v>63</v>
      </c>
      <c r="N13" s="19">
        <v>73</v>
      </c>
      <c r="O13" s="19">
        <v>74</v>
      </c>
      <c r="P13" s="19">
        <v>87</v>
      </c>
      <c r="Q13" s="19">
        <v>93</v>
      </c>
      <c r="R13" s="19">
        <v>82</v>
      </c>
      <c r="S13" s="19">
        <v>68</v>
      </c>
      <c r="T13" s="19">
        <v>75</v>
      </c>
      <c r="U13" s="19">
        <v>67</v>
      </c>
      <c r="V13" s="19">
        <v>93</v>
      </c>
      <c r="W13" s="19">
        <v>69</v>
      </c>
      <c r="X13" s="19">
        <f t="shared" si="0"/>
        <v>76</v>
      </c>
      <c r="Y13" s="45"/>
      <c r="Z13" s="45"/>
      <c r="AA13" s="45"/>
      <c r="AB13" s="45"/>
      <c r="AC13" s="45"/>
      <c r="AD13" s="45"/>
      <c r="AE13" s="41">
        <f t="shared" si="1"/>
        <v>64.6</v>
      </c>
      <c r="AF13" s="42">
        <v>54</v>
      </c>
      <c r="AG13" s="42" t="s">
        <v>91</v>
      </c>
      <c r="AH13" s="42">
        <v>4</v>
      </c>
      <c r="AI13" s="42" t="s">
        <v>92</v>
      </c>
      <c r="AJ13" s="42">
        <v>19</v>
      </c>
      <c r="AK13" s="31" t="s">
        <v>93</v>
      </c>
      <c r="AL13" s="52">
        <f t="shared" si="2"/>
        <v>50.11</v>
      </c>
      <c r="AM13" s="53">
        <v>6</v>
      </c>
    </row>
    <row r="14" s="2" customFormat="1" ht="35" customHeight="1" spans="1:39">
      <c r="A14" s="71" t="s">
        <v>94</v>
      </c>
      <c r="B14" s="15" t="s">
        <v>95</v>
      </c>
      <c r="C14" s="19">
        <v>79</v>
      </c>
      <c r="D14" s="19">
        <v>77</v>
      </c>
      <c r="E14" s="19">
        <v>77</v>
      </c>
      <c r="F14" s="19">
        <v>78</v>
      </c>
      <c r="G14" s="19">
        <v>73</v>
      </c>
      <c r="H14" s="19">
        <v>67</v>
      </c>
      <c r="I14" s="19">
        <v>89</v>
      </c>
      <c r="J14" s="19">
        <v>83</v>
      </c>
      <c r="K14" s="19">
        <v>83</v>
      </c>
      <c r="L14" s="19">
        <v>64</v>
      </c>
      <c r="M14" s="19">
        <v>68</v>
      </c>
      <c r="N14" s="19">
        <v>72</v>
      </c>
      <c r="O14" s="19">
        <v>63</v>
      </c>
      <c r="P14" s="19">
        <v>68</v>
      </c>
      <c r="Q14" s="19">
        <v>91</v>
      </c>
      <c r="R14" s="19">
        <v>85</v>
      </c>
      <c r="S14" s="19">
        <v>78</v>
      </c>
      <c r="T14" s="19">
        <v>78</v>
      </c>
      <c r="U14" s="19">
        <v>78</v>
      </c>
      <c r="V14" s="19">
        <v>82</v>
      </c>
      <c r="W14" s="19">
        <v>78</v>
      </c>
      <c r="X14" s="19">
        <f t="shared" si="0"/>
        <v>75.4851485148515</v>
      </c>
      <c r="Y14" s="19"/>
      <c r="Z14" s="19"/>
      <c r="AA14" s="19"/>
      <c r="AB14" s="19"/>
      <c r="AC14" s="19"/>
      <c r="AD14" s="19"/>
      <c r="AE14" s="41">
        <f t="shared" si="1"/>
        <v>64.1623762376238</v>
      </c>
      <c r="AF14" s="44">
        <v>28</v>
      </c>
      <c r="AG14" s="44" t="s">
        <v>96</v>
      </c>
      <c r="AH14" s="44">
        <v>2</v>
      </c>
      <c r="AI14" s="42" t="s">
        <v>97</v>
      </c>
      <c r="AJ14" s="42">
        <v>42</v>
      </c>
      <c r="AK14" s="31" t="s">
        <v>98</v>
      </c>
      <c r="AL14" s="52">
        <f t="shared" si="2"/>
        <v>49.1974257425743</v>
      </c>
      <c r="AM14" s="53">
        <v>7</v>
      </c>
    </row>
    <row r="15" s="2" customFormat="1" ht="35" customHeight="1" spans="1:39">
      <c r="A15" s="14" t="s">
        <v>99</v>
      </c>
      <c r="B15" s="15" t="s">
        <v>100</v>
      </c>
      <c r="C15" s="16">
        <v>73</v>
      </c>
      <c r="D15" s="16">
        <v>85</v>
      </c>
      <c r="E15" s="16">
        <v>96</v>
      </c>
      <c r="F15" s="16">
        <v>66</v>
      </c>
      <c r="G15" s="16">
        <v>76</v>
      </c>
      <c r="H15" s="16">
        <v>76</v>
      </c>
      <c r="I15" s="16">
        <v>90</v>
      </c>
      <c r="J15" s="16">
        <v>85</v>
      </c>
      <c r="K15" s="16">
        <v>76</v>
      </c>
      <c r="L15" s="16">
        <v>64</v>
      </c>
      <c r="M15" s="16">
        <v>74</v>
      </c>
      <c r="N15" s="16">
        <v>73</v>
      </c>
      <c r="O15" s="16">
        <v>81</v>
      </c>
      <c r="P15" s="16">
        <v>83</v>
      </c>
      <c r="Q15" s="16">
        <v>96</v>
      </c>
      <c r="R15" s="16">
        <v>80</v>
      </c>
      <c r="S15" s="16">
        <v>72</v>
      </c>
      <c r="T15" s="31">
        <v>85</v>
      </c>
      <c r="U15" s="16">
        <v>75</v>
      </c>
      <c r="V15" s="16">
        <v>93</v>
      </c>
      <c r="W15" s="16">
        <v>88</v>
      </c>
      <c r="X15" s="19">
        <f t="shared" si="0"/>
        <v>79.2673267326733</v>
      </c>
      <c r="Y15" s="16"/>
      <c r="Z15" s="16"/>
      <c r="AA15" s="19"/>
      <c r="AB15" s="19"/>
      <c r="AC15" s="19"/>
      <c r="AD15" s="19"/>
      <c r="AE15" s="41">
        <f t="shared" si="1"/>
        <v>67.3772277227723</v>
      </c>
      <c r="AF15" s="42">
        <v>40</v>
      </c>
      <c r="AG15" s="42" t="s">
        <v>101</v>
      </c>
      <c r="AH15" s="42">
        <v>6</v>
      </c>
      <c r="AI15" s="42" t="s">
        <v>102</v>
      </c>
      <c r="AJ15" s="42">
        <v>13</v>
      </c>
      <c r="AK15" s="42" t="s">
        <v>103</v>
      </c>
      <c r="AL15" s="52">
        <f t="shared" si="2"/>
        <v>48.9763366336634</v>
      </c>
      <c r="AM15" s="53">
        <v>8</v>
      </c>
    </row>
    <row r="16" s="2" customFormat="1" ht="35" customHeight="1" spans="1:39">
      <c r="A16" s="72" t="s">
        <v>104</v>
      </c>
      <c r="B16" s="15" t="s">
        <v>105</v>
      </c>
      <c r="C16" s="19">
        <v>87</v>
      </c>
      <c r="D16" s="19">
        <v>84</v>
      </c>
      <c r="E16" s="19">
        <v>79</v>
      </c>
      <c r="F16" s="19">
        <v>66</v>
      </c>
      <c r="G16" s="19">
        <v>98</v>
      </c>
      <c r="H16" s="19">
        <v>92</v>
      </c>
      <c r="I16" s="19">
        <v>92</v>
      </c>
      <c r="J16" s="19">
        <v>89</v>
      </c>
      <c r="K16" s="19">
        <v>90</v>
      </c>
      <c r="L16" s="19">
        <v>71</v>
      </c>
      <c r="M16" s="19">
        <v>79</v>
      </c>
      <c r="N16" s="19">
        <v>75</v>
      </c>
      <c r="O16" s="19">
        <v>86</v>
      </c>
      <c r="P16" s="19">
        <v>87</v>
      </c>
      <c r="Q16" s="19">
        <v>88</v>
      </c>
      <c r="R16" s="19">
        <v>90</v>
      </c>
      <c r="S16" s="19">
        <v>88</v>
      </c>
      <c r="T16" s="19">
        <v>93</v>
      </c>
      <c r="U16" s="19">
        <v>91</v>
      </c>
      <c r="V16" s="19">
        <v>94</v>
      </c>
      <c r="W16" s="19">
        <v>97</v>
      </c>
      <c r="X16" s="19">
        <f t="shared" si="0"/>
        <v>87.049504950495</v>
      </c>
      <c r="Y16" s="45"/>
      <c r="Z16" s="45">
        <v>6</v>
      </c>
      <c r="AA16" s="45"/>
      <c r="AB16" s="45"/>
      <c r="AC16" s="45"/>
      <c r="AD16" s="45"/>
      <c r="AE16" s="41">
        <f t="shared" si="1"/>
        <v>74.8920792079208</v>
      </c>
      <c r="AF16" s="42">
        <v>3</v>
      </c>
      <c r="AG16" s="42" t="s">
        <v>106</v>
      </c>
      <c r="AH16" s="42">
        <v>1</v>
      </c>
      <c r="AI16" s="42" t="s">
        <v>107</v>
      </c>
      <c r="AJ16" s="42">
        <v>22</v>
      </c>
      <c r="AK16" s="31" t="s">
        <v>108</v>
      </c>
      <c r="AL16" s="52">
        <f t="shared" si="2"/>
        <v>48.7852475247525</v>
      </c>
      <c r="AM16" s="53">
        <v>9</v>
      </c>
    </row>
    <row r="17" s="2" customFormat="1" ht="35" customHeight="1" spans="1:39">
      <c r="A17" s="17" t="s">
        <v>109</v>
      </c>
      <c r="B17" s="15" t="s">
        <v>110</v>
      </c>
      <c r="C17" s="19">
        <v>88</v>
      </c>
      <c r="D17" s="19">
        <v>76</v>
      </c>
      <c r="E17" s="19">
        <v>98</v>
      </c>
      <c r="F17" s="19">
        <v>79</v>
      </c>
      <c r="G17" s="19">
        <v>87</v>
      </c>
      <c r="H17" s="19">
        <v>78</v>
      </c>
      <c r="I17" s="19">
        <v>87</v>
      </c>
      <c r="J17" s="19">
        <v>89</v>
      </c>
      <c r="K17" s="19">
        <v>79</v>
      </c>
      <c r="L17" s="19">
        <v>71</v>
      </c>
      <c r="M17" s="19">
        <v>66</v>
      </c>
      <c r="N17" s="19">
        <v>79</v>
      </c>
      <c r="O17" s="19">
        <v>81</v>
      </c>
      <c r="P17" s="19">
        <v>82</v>
      </c>
      <c r="Q17" s="19">
        <v>91</v>
      </c>
      <c r="R17" s="19">
        <v>88</v>
      </c>
      <c r="S17" s="19">
        <v>71</v>
      </c>
      <c r="T17" s="19">
        <v>85</v>
      </c>
      <c r="U17" s="19">
        <v>77</v>
      </c>
      <c r="V17" s="19">
        <v>87</v>
      </c>
      <c r="W17" s="19">
        <v>80</v>
      </c>
      <c r="X17" s="19">
        <f t="shared" si="0"/>
        <v>80.4158415841584</v>
      </c>
      <c r="Y17" s="19"/>
      <c r="Z17" s="44"/>
      <c r="AA17" s="44"/>
      <c r="AB17" s="44"/>
      <c r="AC17" s="44"/>
      <c r="AD17" s="44"/>
      <c r="AE17" s="41">
        <f t="shared" si="1"/>
        <v>68.3534653465346</v>
      </c>
      <c r="AF17" s="42">
        <v>29</v>
      </c>
      <c r="AG17" s="42" t="s">
        <v>111</v>
      </c>
      <c r="AH17" s="42">
        <v>8</v>
      </c>
      <c r="AI17" s="42" t="s">
        <v>112</v>
      </c>
      <c r="AJ17" s="42">
        <v>13</v>
      </c>
      <c r="AK17" s="31" t="s">
        <v>113</v>
      </c>
      <c r="AL17" s="52">
        <f t="shared" si="2"/>
        <v>48.1120792079208</v>
      </c>
      <c r="AM17" s="53">
        <v>10</v>
      </c>
    </row>
    <row r="18" s="2" customFormat="1" ht="35" customHeight="1" spans="1:39">
      <c r="A18" s="72" t="s">
        <v>114</v>
      </c>
      <c r="B18" s="15" t="s">
        <v>115</v>
      </c>
      <c r="C18" s="19">
        <v>83</v>
      </c>
      <c r="D18" s="19">
        <v>78</v>
      </c>
      <c r="E18" s="19">
        <v>75</v>
      </c>
      <c r="F18" s="19">
        <v>64</v>
      </c>
      <c r="G18" s="19">
        <v>80</v>
      </c>
      <c r="H18" s="19">
        <v>84</v>
      </c>
      <c r="I18" s="19">
        <v>88</v>
      </c>
      <c r="J18" s="19">
        <v>90</v>
      </c>
      <c r="K18" s="19">
        <v>82</v>
      </c>
      <c r="L18" s="19">
        <v>72</v>
      </c>
      <c r="M18" s="19">
        <v>79</v>
      </c>
      <c r="N18" s="19">
        <v>75</v>
      </c>
      <c r="O18" s="19">
        <v>78</v>
      </c>
      <c r="P18" s="19">
        <v>91</v>
      </c>
      <c r="Q18" s="19">
        <v>91</v>
      </c>
      <c r="R18" s="19">
        <v>90</v>
      </c>
      <c r="S18" s="19">
        <v>82</v>
      </c>
      <c r="T18" s="19">
        <v>90</v>
      </c>
      <c r="U18" s="19">
        <v>84</v>
      </c>
      <c r="V18" s="19">
        <v>93</v>
      </c>
      <c r="W18" s="19">
        <v>94</v>
      </c>
      <c r="X18" s="19">
        <f t="shared" si="0"/>
        <v>83.009900990099</v>
      </c>
      <c r="Y18" s="19"/>
      <c r="Z18" s="44"/>
      <c r="AA18" s="44"/>
      <c r="AB18" s="19"/>
      <c r="AC18" s="44"/>
      <c r="AD18" s="44"/>
      <c r="AE18" s="41">
        <f t="shared" si="1"/>
        <v>70.5584158415841</v>
      </c>
      <c r="AF18" s="42">
        <v>10</v>
      </c>
      <c r="AG18" s="42" t="s">
        <v>116</v>
      </c>
      <c r="AH18" s="42"/>
      <c r="AI18" s="42"/>
      <c r="AJ18" s="42">
        <v>27</v>
      </c>
      <c r="AK18" s="42" t="s">
        <v>117</v>
      </c>
      <c r="AL18" s="52">
        <f t="shared" si="2"/>
        <v>47.8850495049505</v>
      </c>
      <c r="AM18" s="53">
        <v>11</v>
      </c>
    </row>
    <row r="19" s="2" customFormat="1" ht="35" customHeight="1" spans="1:39">
      <c r="A19" s="72" t="s">
        <v>118</v>
      </c>
      <c r="B19" s="15" t="s">
        <v>119</v>
      </c>
      <c r="C19" s="19">
        <v>80</v>
      </c>
      <c r="D19" s="19">
        <v>88</v>
      </c>
      <c r="E19" s="19">
        <v>79</v>
      </c>
      <c r="F19" s="19">
        <v>83</v>
      </c>
      <c r="G19" s="19">
        <v>98</v>
      </c>
      <c r="H19" s="19">
        <v>90</v>
      </c>
      <c r="I19" s="19">
        <v>91</v>
      </c>
      <c r="J19" s="19">
        <v>83</v>
      </c>
      <c r="K19" s="19">
        <v>88</v>
      </c>
      <c r="L19" s="19">
        <v>71</v>
      </c>
      <c r="M19" s="19">
        <v>81</v>
      </c>
      <c r="N19" s="19">
        <v>73</v>
      </c>
      <c r="O19" s="19">
        <v>77</v>
      </c>
      <c r="P19" s="19">
        <v>91</v>
      </c>
      <c r="Q19" s="19">
        <v>87</v>
      </c>
      <c r="R19" s="19">
        <v>90</v>
      </c>
      <c r="S19" s="19">
        <v>81</v>
      </c>
      <c r="T19" s="19">
        <v>90</v>
      </c>
      <c r="U19" s="19">
        <v>90</v>
      </c>
      <c r="V19" s="19">
        <v>94</v>
      </c>
      <c r="W19" s="19">
        <v>97</v>
      </c>
      <c r="X19" s="19">
        <f t="shared" si="0"/>
        <v>85.6831683168317</v>
      </c>
      <c r="Y19" s="45"/>
      <c r="Z19" s="45"/>
      <c r="AA19" s="45"/>
      <c r="AB19" s="45"/>
      <c r="AC19" s="45"/>
      <c r="AD19" s="45"/>
      <c r="AE19" s="41">
        <f t="shared" si="1"/>
        <v>72.8306930693069</v>
      </c>
      <c r="AF19" s="42">
        <v>1</v>
      </c>
      <c r="AG19" s="42" t="s">
        <v>120</v>
      </c>
      <c r="AH19" s="42">
        <v>0</v>
      </c>
      <c r="AI19" s="42"/>
      <c r="AJ19" s="42">
        <v>26</v>
      </c>
      <c r="AK19" s="31" t="s">
        <v>121</v>
      </c>
      <c r="AL19" s="52">
        <f t="shared" si="2"/>
        <v>47.7484158415842</v>
      </c>
      <c r="AM19" s="53">
        <v>12</v>
      </c>
    </row>
    <row r="20" s="2" customFormat="1" ht="35" customHeight="1" spans="1:39">
      <c r="A20" s="71" t="s">
        <v>122</v>
      </c>
      <c r="B20" s="15" t="s">
        <v>123</v>
      </c>
      <c r="C20" s="19">
        <v>88</v>
      </c>
      <c r="D20" s="19">
        <v>88</v>
      </c>
      <c r="E20" s="19">
        <v>81</v>
      </c>
      <c r="F20" s="19">
        <v>86</v>
      </c>
      <c r="G20" s="19">
        <v>99</v>
      </c>
      <c r="H20" s="19">
        <v>69</v>
      </c>
      <c r="I20" s="19">
        <v>89</v>
      </c>
      <c r="J20" s="19">
        <v>86</v>
      </c>
      <c r="K20" s="19">
        <v>91</v>
      </c>
      <c r="L20" s="19">
        <v>80</v>
      </c>
      <c r="M20" s="19">
        <v>81</v>
      </c>
      <c r="N20" s="19">
        <v>69</v>
      </c>
      <c r="O20" s="19">
        <v>87</v>
      </c>
      <c r="P20" s="19">
        <v>85</v>
      </c>
      <c r="Q20" s="19">
        <v>94</v>
      </c>
      <c r="R20" s="19">
        <v>87</v>
      </c>
      <c r="S20" s="19">
        <v>80</v>
      </c>
      <c r="T20" s="19">
        <v>86</v>
      </c>
      <c r="U20" s="19">
        <v>89</v>
      </c>
      <c r="V20" s="19">
        <v>91</v>
      </c>
      <c r="W20" s="19">
        <v>90</v>
      </c>
      <c r="X20" s="19">
        <f t="shared" si="0"/>
        <v>85.950495049505</v>
      </c>
      <c r="Y20" s="19"/>
      <c r="Z20" s="44"/>
      <c r="AA20" s="44"/>
      <c r="AB20" s="44"/>
      <c r="AC20" s="44"/>
      <c r="AD20" s="44"/>
      <c r="AE20" s="41">
        <f t="shared" si="1"/>
        <v>73.0579207920792</v>
      </c>
      <c r="AF20" s="44">
        <v>12</v>
      </c>
      <c r="AG20" s="44" t="s">
        <v>124</v>
      </c>
      <c r="AH20" s="44"/>
      <c r="AI20" s="42"/>
      <c r="AJ20" s="42">
        <v>12</v>
      </c>
      <c r="AK20" s="31" t="s">
        <v>125</v>
      </c>
      <c r="AL20" s="52">
        <f t="shared" si="2"/>
        <v>47.4347524752475</v>
      </c>
      <c r="AM20" s="53">
        <v>13</v>
      </c>
    </row>
    <row r="21" s="2" customFormat="1" ht="35" customHeight="1" spans="1:39">
      <c r="A21" s="17" t="s">
        <v>126</v>
      </c>
      <c r="B21" s="15" t="s">
        <v>127</v>
      </c>
      <c r="C21" s="19">
        <v>83</v>
      </c>
      <c r="D21" s="19">
        <v>74</v>
      </c>
      <c r="E21" s="19">
        <v>80</v>
      </c>
      <c r="F21" s="19">
        <v>69</v>
      </c>
      <c r="G21" s="19">
        <v>87</v>
      </c>
      <c r="H21" s="19">
        <v>74</v>
      </c>
      <c r="I21" s="19">
        <v>91</v>
      </c>
      <c r="J21" s="19">
        <v>83</v>
      </c>
      <c r="K21" s="19">
        <v>86</v>
      </c>
      <c r="L21" s="19">
        <v>68</v>
      </c>
      <c r="M21" s="19">
        <v>73</v>
      </c>
      <c r="N21" s="19">
        <v>70</v>
      </c>
      <c r="O21" s="19">
        <v>83</v>
      </c>
      <c r="P21" s="19">
        <v>85</v>
      </c>
      <c r="Q21" s="19">
        <v>94</v>
      </c>
      <c r="R21" s="19">
        <v>87</v>
      </c>
      <c r="S21" s="19">
        <v>79</v>
      </c>
      <c r="T21" s="19">
        <v>82</v>
      </c>
      <c r="U21" s="19">
        <v>69</v>
      </c>
      <c r="V21" s="19">
        <v>91</v>
      </c>
      <c r="W21" s="19">
        <v>87</v>
      </c>
      <c r="X21" s="19">
        <f t="shared" si="0"/>
        <v>79.950495049505</v>
      </c>
      <c r="Y21" s="45"/>
      <c r="Z21" s="45">
        <v>6</v>
      </c>
      <c r="AA21" s="45"/>
      <c r="AB21" s="45"/>
      <c r="AC21" s="45"/>
      <c r="AD21" s="45"/>
      <c r="AE21" s="41">
        <f t="shared" si="1"/>
        <v>68.8579207920793</v>
      </c>
      <c r="AF21" s="42">
        <v>12</v>
      </c>
      <c r="AG21" s="42" t="s">
        <v>124</v>
      </c>
      <c r="AH21" s="42"/>
      <c r="AI21" s="42"/>
      <c r="AJ21" s="42">
        <v>28</v>
      </c>
      <c r="AK21" s="31" t="s">
        <v>128</v>
      </c>
      <c r="AL21" s="52">
        <f t="shared" si="2"/>
        <v>47.3147524752476</v>
      </c>
      <c r="AM21" s="53">
        <v>14</v>
      </c>
    </row>
    <row r="22" s="2" customFormat="1" ht="35" customHeight="1" spans="1:39">
      <c r="A22" s="71" t="s">
        <v>129</v>
      </c>
      <c r="B22" s="15" t="s">
        <v>130</v>
      </c>
      <c r="C22" s="19">
        <v>80</v>
      </c>
      <c r="D22" s="19">
        <v>77</v>
      </c>
      <c r="E22" s="19">
        <v>88</v>
      </c>
      <c r="F22" s="19">
        <v>75</v>
      </c>
      <c r="G22" s="19">
        <v>84</v>
      </c>
      <c r="H22" s="19">
        <v>60</v>
      </c>
      <c r="I22" s="19">
        <v>89</v>
      </c>
      <c r="J22" s="19">
        <v>83</v>
      </c>
      <c r="K22" s="19">
        <v>86</v>
      </c>
      <c r="L22" s="19">
        <v>64</v>
      </c>
      <c r="M22" s="19">
        <v>73</v>
      </c>
      <c r="N22" s="19">
        <v>70</v>
      </c>
      <c r="O22" s="19">
        <v>74</v>
      </c>
      <c r="P22" s="19">
        <v>90</v>
      </c>
      <c r="Q22" s="19">
        <v>93</v>
      </c>
      <c r="R22" s="19">
        <v>88</v>
      </c>
      <c r="S22" s="19">
        <v>73</v>
      </c>
      <c r="T22" s="19">
        <v>79</v>
      </c>
      <c r="U22" s="19">
        <v>69</v>
      </c>
      <c r="V22" s="19">
        <v>94</v>
      </c>
      <c r="W22" s="19">
        <v>75</v>
      </c>
      <c r="X22" s="19">
        <f t="shared" si="0"/>
        <v>76.9108910891089</v>
      </c>
      <c r="Y22" s="45"/>
      <c r="Z22" s="45"/>
      <c r="AA22" s="45">
        <v>8</v>
      </c>
      <c r="AB22" s="45"/>
      <c r="AC22" s="45"/>
      <c r="AD22" s="45"/>
      <c r="AE22" s="41">
        <f t="shared" si="1"/>
        <v>66.5742574257426</v>
      </c>
      <c r="AF22" s="42">
        <v>29</v>
      </c>
      <c r="AG22" s="42" t="s">
        <v>131</v>
      </c>
      <c r="AH22" s="42"/>
      <c r="AI22" s="42"/>
      <c r="AJ22" s="42">
        <v>15</v>
      </c>
      <c r="AK22" s="31" t="s">
        <v>132</v>
      </c>
      <c r="AL22" s="52">
        <f t="shared" si="2"/>
        <v>46.5445544554455</v>
      </c>
      <c r="AM22" s="53">
        <v>15</v>
      </c>
    </row>
    <row r="23" s="2" customFormat="1" ht="35" customHeight="1" spans="1:39">
      <c r="A23" s="72" t="s">
        <v>133</v>
      </c>
      <c r="B23" s="15" t="s">
        <v>134</v>
      </c>
      <c r="C23" s="19">
        <v>74</v>
      </c>
      <c r="D23" s="19">
        <v>61</v>
      </c>
      <c r="E23" s="19">
        <v>84</v>
      </c>
      <c r="F23" s="19">
        <v>66</v>
      </c>
      <c r="G23" s="19">
        <v>70</v>
      </c>
      <c r="H23" s="19">
        <v>85</v>
      </c>
      <c r="I23" s="19">
        <v>85</v>
      </c>
      <c r="J23" s="19">
        <v>82</v>
      </c>
      <c r="K23" s="19">
        <v>84</v>
      </c>
      <c r="L23" s="19">
        <v>67</v>
      </c>
      <c r="M23" s="19">
        <v>68</v>
      </c>
      <c r="N23" s="19">
        <v>72</v>
      </c>
      <c r="O23" s="19">
        <v>66</v>
      </c>
      <c r="P23" s="19">
        <v>88</v>
      </c>
      <c r="Q23" s="19">
        <v>93</v>
      </c>
      <c r="R23" s="19">
        <v>87</v>
      </c>
      <c r="S23" s="19">
        <v>70</v>
      </c>
      <c r="T23" s="19">
        <v>82</v>
      </c>
      <c r="U23" s="19">
        <v>75</v>
      </c>
      <c r="V23" s="19">
        <v>93</v>
      </c>
      <c r="W23" s="19">
        <v>75</v>
      </c>
      <c r="X23" s="19">
        <f t="shared" si="0"/>
        <v>75.3366336633663</v>
      </c>
      <c r="Y23" s="45"/>
      <c r="Z23" s="45"/>
      <c r="AA23" s="45"/>
      <c r="AB23" s="45"/>
      <c r="AC23" s="45"/>
      <c r="AD23" s="45"/>
      <c r="AE23" s="41">
        <f t="shared" si="1"/>
        <v>64.0361386138614</v>
      </c>
      <c r="AF23" s="42">
        <v>22</v>
      </c>
      <c r="AG23" s="42" t="s">
        <v>135</v>
      </c>
      <c r="AH23" s="42">
        <v>7</v>
      </c>
      <c r="AI23" s="42" t="s">
        <v>136</v>
      </c>
      <c r="AJ23" s="42">
        <v>25</v>
      </c>
      <c r="AK23" s="55" t="s">
        <v>137</v>
      </c>
      <c r="AL23" s="52">
        <f t="shared" si="2"/>
        <v>46.1716831683168</v>
      </c>
      <c r="AM23" s="53">
        <v>16</v>
      </c>
    </row>
    <row r="24" s="2" customFormat="1" ht="35" customHeight="1" spans="1:39">
      <c r="A24" s="14" t="s">
        <v>138</v>
      </c>
      <c r="B24" s="15" t="s">
        <v>139</v>
      </c>
      <c r="C24" s="16">
        <v>91</v>
      </c>
      <c r="D24" s="16">
        <v>82</v>
      </c>
      <c r="E24" s="16">
        <v>91</v>
      </c>
      <c r="F24" s="16">
        <v>71</v>
      </c>
      <c r="G24" s="16">
        <v>93</v>
      </c>
      <c r="H24" s="16">
        <v>71</v>
      </c>
      <c r="I24" s="16">
        <v>89</v>
      </c>
      <c r="J24" s="16">
        <v>85</v>
      </c>
      <c r="K24" s="16">
        <v>87</v>
      </c>
      <c r="L24" s="16">
        <v>71</v>
      </c>
      <c r="M24" s="16">
        <v>81</v>
      </c>
      <c r="N24" s="16">
        <v>77</v>
      </c>
      <c r="O24" s="16">
        <v>75</v>
      </c>
      <c r="P24" s="16">
        <v>87</v>
      </c>
      <c r="Q24" s="16">
        <v>96</v>
      </c>
      <c r="R24" s="16">
        <v>85</v>
      </c>
      <c r="S24" s="16">
        <v>80</v>
      </c>
      <c r="T24" s="31">
        <v>76</v>
      </c>
      <c r="U24" s="16">
        <v>73</v>
      </c>
      <c r="V24" s="16">
        <v>93</v>
      </c>
      <c r="W24" s="16">
        <v>88</v>
      </c>
      <c r="X24" s="19">
        <f t="shared" si="0"/>
        <v>81.5742574257426</v>
      </c>
      <c r="Y24" s="16"/>
      <c r="Z24" s="16">
        <v>6</v>
      </c>
      <c r="AA24" s="19"/>
      <c r="AB24" s="19"/>
      <c r="AC24" s="19"/>
      <c r="AD24" s="19"/>
      <c r="AE24" s="41">
        <f t="shared" si="1"/>
        <v>70.2381188118812</v>
      </c>
      <c r="AF24" s="42">
        <v>18</v>
      </c>
      <c r="AG24" s="42" t="s">
        <v>140</v>
      </c>
      <c r="AH24" s="42"/>
      <c r="AI24" s="42"/>
      <c r="AJ24" s="42">
        <v>8</v>
      </c>
      <c r="AK24" s="42" t="s">
        <v>141</v>
      </c>
      <c r="AL24" s="52">
        <f t="shared" si="2"/>
        <v>46.0428712871287</v>
      </c>
      <c r="AM24" s="53">
        <v>17</v>
      </c>
    </row>
    <row r="25" s="2" customFormat="1" ht="35" customHeight="1" spans="1:39">
      <c r="A25" s="14" t="s">
        <v>142</v>
      </c>
      <c r="B25" s="15" t="s">
        <v>143</v>
      </c>
      <c r="C25" s="16">
        <v>88</v>
      </c>
      <c r="D25" s="16">
        <v>86</v>
      </c>
      <c r="E25" s="16">
        <v>91</v>
      </c>
      <c r="F25" s="16">
        <v>73</v>
      </c>
      <c r="G25" s="16">
        <v>92</v>
      </c>
      <c r="H25" s="16">
        <v>63</v>
      </c>
      <c r="I25" s="16">
        <v>88</v>
      </c>
      <c r="J25" s="16">
        <v>83</v>
      </c>
      <c r="K25" s="16">
        <v>89</v>
      </c>
      <c r="L25" s="16">
        <v>70</v>
      </c>
      <c r="M25" s="16">
        <v>76</v>
      </c>
      <c r="N25" s="16">
        <v>77</v>
      </c>
      <c r="O25" s="16">
        <v>80</v>
      </c>
      <c r="P25" s="16">
        <v>90</v>
      </c>
      <c r="Q25" s="16">
        <v>97</v>
      </c>
      <c r="R25" s="16">
        <v>85</v>
      </c>
      <c r="S25" s="16">
        <v>66</v>
      </c>
      <c r="T25" s="31">
        <v>90</v>
      </c>
      <c r="U25" s="16">
        <v>85</v>
      </c>
      <c r="V25" s="16">
        <v>93</v>
      </c>
      <c r="W25" s="16">
        <v>91</v>
      </c>
      <c r="X25" s="19">
        <f t="shared" si="0"/>
        <v>82.1683168316832</v>
      </c>
      <c r="Y25" s="16"/>
      <c r="Z25" s="16"/>
      <c r="AA25" s="19"/>
      <c r="AB25" s="19"/>
      <c r="AC25" s="19"/>
      <c r="AD25" s="19"/>
      <c r="AE25" s="41">
        <f t="shared" si="1"/>
        <v>69.8430693069307</v>
      </c>
      <c r="AF25" s="42">
        <v>12</v>
      </c>
      <c r="AG25" s="42" t="s">
        <v>144</v>
      </c>
      <c r="AH25" s="42"/>
      <c r="AI25" s="42"/>
      <c r="AJ25" s="42">
        <v>13</v>
      </c>
      <c r="AK25" s="42" t="s">
        <v>145</v>
      </c>
      <c r="AL25" s="52">
        <f t="shared" si="2"/>
        <v>45.6558415841584</v>
      </c>
      <c r="AM25" s="53">
        <v>18</v>
      </c>
    </row>
    <row r="26" s="2" customFormat="1" ht="35" customHeight="1" spans="1:39">
      <c r="A26" s="72" t="s">
        <v>146</v>
      </c>
      <c r="B26" s="15" t="s">
        <v>147</v>
      </c>
      <c r="C26" s="19">
        <v>81</v>
      </c>
      <c r="D26" s="19">
        <v>69</v>
      </c>
      <c r="E26" s="19">
        <v>96</v>
      </c>
      <c r="F26" s="19">
        <v>96</v>
      </c>
      <c r="G26" s="19">
        <v>98</v>
      </c>
      <c r="H26" s="19">
        <v>80</v>
      </c>
      <c r="I26" s="19">
        <v>91</v>
      </c>
      <c r="J26" s="19">
        <v>88</v>
      </c>
      <c r="K26" s="19">
        <v>87</v>
      </c>
      <c r="L26" s="19">
        <v>77</v>
      </c>
      <c r="M26" s="19">
        <v>85</v>
      </c>
      <c r="N26" s="19">
        <v>72</v>
      </c>
      <c r="O26" s="19">
        <v>70</v>
      </c>
      <c r="P26" s="19">
        <v>99</v>
      </c>
      <c r="Q26" s="19">
        <v>91</v>
      </c>
      <c r="R26" s="19">
        <v>85</v>
      </c>
      <c r="S26" s="19">
        <v>76</v>
      </c>
      <c r="T26" s="19">
        <v>84</v>
      </c>
      <c r="U26" s="19">
        <v>83</v>
      </c>
      <c r="V26" s="19">
        <v>92</v>
      </c>
      <c r="W26" s="19">
        <v>91</v>
      </c>
      <c r="X26" s="19">
        <f t="shared" si="0"/>
        <v>83.4554455445545</v>
      </c>
      <c r="Y26" s="45"/>
      <c r="Z26" s="45"/>
      <c r="AA26" s="45"/>
      <c r="AB26" s="45"/>
      <c r="AC26" s="45"/>
      <c r="AD26" s="45"/>
      <c r="AE26" s="41">
        <f t="shared" si="1"/>
        <v>70.9371287128713</v>
      </c>
      <c r="AF26" s="44">
        <v>0</v>
      </c>
      <c r="AG26" s="44"/>
      <c r="AH26" s="44">
        <v>0</v>
      </c>
      <c r="AI26" s="42"/>
      <c r="AJ26" s="42">
        <v>18</v>
      </c>
      <c r="AK26" s="56" t="s">
        <v>148</v>
      </c>
      <c r="AL26" s="52">
        <f t="shared" si="2"/>
        <v>45.2622772277228</v>
      </c>
      <c r="AM26" s="53">
        <v>19</v>
      </c>
    </row>
    <row r="27" s="2" customFormat="1" ht="35" customHeight="1" spans="1:39">
      <c r="A27" s="17" t="s">
        <v>149</v>
      </c>
      <c r="B27" s="15" t="s">
        <v>150</v>
      </c>
      <c r="C27" s="19">
        <v>85</v>
      </c>
      <c r="D27" s="19">
        <v>89</v>
      </c>
      <c r="E27" s="19">
        <v>75</v>
      </c>
      <c r="F27" s="19">
        <v>74</v>
      </c>
      <c r="G27" s="19">
        <v>74</v>
      </c>
      <c r="H27" s="19">
        <v>86</v>
      </c>
      <c r="I27" s="19">
        <v>91</v>
      </c>
      <c r="J27" s="19">
        <v>80</v>
      </c>
      <c r="K27" s="19">
        <v>88</v>
      </c>
      <c r="L27" s="19">
        <v>76</v>
      </c>
      <c r="M27" s="19">
        <v>70</v>
      </c>
      <c r="N27" s="19">
        <v>79</v>
      </c>
      <c r="O27" s="19">
        <v>75</v>
      </c>
      <c r="P27" s="19">
        <v>88</v>
      </c>
      <c r="Q27" s="19">
        <v>94</v>
      </c>
      <c r="R27" s="19">
        <v>83</v>
      </c>
      <c r="S27" s="19">
        <v>76</v>
      </c>
      <c r="T27" s="19">
        <v>71</v>
      </c>
      <c r="U27" s="19">
        <v>79</v>
      </c>
      <c r="V27" s="19">
        <v>84</v>
      </c>
      <c r="W27" s="19">
        <v>82</v>
      </c>
      <c r="X27" s="19">
        <f t="shared" si="0"/>
        <v>80.1782178217822</v>
      </c>
      <c r="Y27" s="19"/>
      <c r="Z27" s="44"/>
      <c r="AA27" s="44"/>
      <c r="AB27" s="44"/>
      <c r="AC27" s="44"/>
      <c r="AD27" s="44"/>
      <c r="AE27" s="41">
        <f t="shared" si="1"/>
        <v>68.1514851485149</v>
      </c>
      <c r="AF27" s="44">
        <v>10</v>
      </c>
      <c r="AG27" s="44" t="s">
        <v>151</v>
      </c>
      <c r="AH27" s="44">
        <v>8</v>
      </c>
      <c r="AI27" s="42" t="s">
        <v>112</v>
      </c>
      <c r="AJ27" s="42">
        <v>13</v>
      </c>
      <c r="AK27" s="55" t="s">
        <v>152</v>
      </c>
      <c r="AL27" s="52">
        <f t="shared" si="2"/>
        <v>45.1408910891089</v>
      </c>
      <c r="AM27" s="53">
        <v>20</v>
      </c>
    </row>
    <row r="28" s="2" customFormat="1" ht="35" customHeight="1" spans="1:39">
      <c r="A28" s="14" t="s">
        <v>153</v>
      </c>
      <c r="B28" s="15" t="s">
        <v>154</v>
      </c>
      <c r="C28" s="16">
        <v>88</v>
      </c>
      <c r="D28" s="16">
        <v>68</v>
      </c>
      <c r="E28" s="16">
        <v>90</v>
      </c>
      <c r="F28" s="16">
        <v>60</v>
      </c>
      <c r="G28" s="16">
        <v>66</v>
      </c>
      <c r="H28" s="16">
        <v>76</v>
      </c>
      <c r="I28" s="16">
        <v>90</v>
      </c>
      <c r="J28" s="16">
        <v>83</v>
      </c>
      <c r="K28" s="16">
        <v>89</v>
      </c>
      <c r="L28" s="16">
        <v>62</v>
      </c>
      <c r="M28" s="16">
        <v>70</v>
      </c>
      <c r="N28" s="16">
        <v>72</v>
      </c>
      <c r="O28" s="16">
        <v>80</v>
      </c>
      <c r="P28" s="16">
        <v>81</v>
      </c>
      <c r="Q28" s="16">
        <v>97</v>
      </c>
      <c r="R28" s="16">
        <v>87</v>
      </c>
      <c r="S28" s="16">
        <v>71</v>
      </c>
      <c r="T28" s="16">
        <v>69</v>
      </c>
      <c r="U28" s="16">
        <v>76</v>
      </c>
      <c r="V28" s="16">
        <v>91</v>
      </c>
      <c r="W28" s="16">
        <v>78</v>
      </c>
      <c r="X28" s="19">
        <f t="shared" si="0"/>
        <v>76.5445544554455</v>
      </c>
      <c r="Y28" s="16"/>
      <c r="Z28" s="16"/>
      <c r="AA28" s="19"/>
      <c r="AB28" s="19"/>
      <c r="AC28" s="19"/>
      <c r="AD28" s="19"/>
      <c r="AE28" s="41">
        <f t="shared" si="1"/>
        <v>65.0628712871287</v>
      </c>
      <c r="AF28" s="42">
        <f>6+10</f>
        <v>16</v>
      </c>
      <c r="AG28" s="42" t="s">
        <v>155</v>
      </c>
      <c r="AH28" s="42">
        <v>4</v>
      </c>
      <c r="AI28" s="42" t="s">
        <v>156</v>
      </c>
      <c r="AJ28" s="42">
        <v>22</v>
      </c>
      <c r="AK28" s="42" t="s">
        <v>157</v>
      </c>
      <c r="AL28" s="52">
        <f t="shared" si="2"/>
        <v>45.1377227722772</v>
      </c>
      <c r="AM28" s="53">
        <v>21</v>
      </c>
    </row>
    <row r="29" s="2" customFormat="1" ht="35" customHeight="1" spans="1:39">
      <c r="A29" s="71" t="s">
        <v>158</v>
      </c>
      <c r="B29" s="15" t="s">
        <v>159</v>
      </c>
      <c r="C29" s="19">
        <v>79</v>
      </c>
      <c r="D29" s="19">
        <v>87</v>
      </c>
      <c r="E29" s="19">
        <v>80</v>
      </c>
      <c r="F29" s="19">
        <v>81</v>
      </c>
      <c r="G29" s="19">
        <v>89</v>
      </c>
      <c r="H29" s="19">
        <v>61</v>
      </c>
      <c r="I29" s="19">
        <v>87</v>
      </c>
      <c r="J29" s="19">
        <v>87</v>
      </c>
      <c r="K29" s="19">
        <v>92</v>
      </c>
      <c r="L29" s="19">
        <v>64</v>
      </c>
      <c r="M29" s="19">
        <v>75</v>
      </c>
      <c r="N29" s="19">
        <v>69</v>
      </c>
      <c r="O29" s="19">
        <v>74</v>
      </c>
      <c r="P29" s="19">
        <v>74</v>
      </c>
      <c r="Q29" s="19">
        <v>96</v>
      </c>
      <c r="R29" s="19">
        <v>87</v>
      </c>
      <c r="S29" s="19">
        <v>78</v>
      </c>
      <c r="T29" s="19">
        <v>71</v>
      </c>
      <c r="U29" s="19">
        <v>82</v>
      </c>
      <c r="V29" s="19">
        <v>89</v>
      </c>
      <c r="W29" s="19">
        <v>90</v>
      </c>
      <c r="X29" s="19">
        <f t="shared" si="0"/>
        <v>79.3762376237624</v>
      </c>
      <c r="Y29" s="19"/>
      <c r="Z29" s="44">
        <v>6</v>
      </c>
      <c r="AA29" s="44"/>
      <c r="AB29" s="44"/>
      <c r="AC29" s="44"/>
      <c r="AD29" s="44"/>
      <c r="AE29" s="41">
        <f t="shared" si="1"/>
        <v>68.369801980198</v>
      </c>
      <c r="AF29" s="44">
        <v>12</v>
      </c>
      <c r="AG29" s="44" t="s">
        <v>124</v>
      </c>
      <c r="AH29" s="44"/>
      <c r="AI29" s="42"/>
      <c r="AJ29" s="42">
        <v>14</v>
      </c>
      <c r="AK29" s="31" t="s">
        <v>160</v>
      </c>
      <c r="AL29" s="52">
        <f t="shared" si="2"/>
        <v>44.9218811881188</v>
      </c>
      <c r="AM29" s="53">
        <v>22</v>
      </c>
    </row>
    <row r="30" s="2" customFormat="1" ht="35" customHeight="1" spans="1:39">
      <c r="A30" s="71" t="s">
        <v>161</v>
      </c>
      <c r="B30" s="15" t="s">
        <v>162</v>
      </c>
      <c r="C30" s="16">
        <v>78</v>
      </c>
      <c r="D30" s="16">
        <v>70</v>
      </c>
      <c r="E30" s="16">
        <v>83</v>
      </c>
      <c r="F30" s="16">
        <v>92</v>
      </c>
      <c r="G30" s="16">
        <v>91</v>
      </c>
      <c r="H30" s="16">
        <v>63</v>
      </c>
      <c r="I30" s="16">
        <v>89</v>
      </c>
      <c r="J30" s="16">
        <v>83</v>
      </c>
      <c r="K30" s="16">
        <v>91</v>
      </c>
      <c r="L30" s="16">
        <v>64</v>
      </c>
      <c r="M30" s="16">
        <v>76</v>
      </c>
      <c r="N30" s="16">
        <v>73</v>
      </c>
      <c r="O30" s="16">
        <v>74</v>
      </c>
      <c r="P30" s="16">
        <v>77</v>
      </c>
      <c r="Q30" s="16">
        <v>91</v>
      </c>
      <c r="R30" s="16">
        <v>85</v>
      </c>
      <c r="S30" s="16">
        <v>82</v>
      </c>
      <c r="T30" s="31">
        <v>83</v>
      </c>
      <c r="U30" s="16">
        <v>61</v>
      </c>
      <c r="V30" s="16">
        <v>92</v>
      </c>
      <c r="W30" s="16">
        <v>85</v>
      </c>
      <c r="X30" s="19">
        <f t="shared" si="0"/>
        <v>78.3366336633663</v>
      </c>
      <c r="Y30" s="19"/>
      <c r="Z30" s="42"/>
      <c r="AA30" s="42"/>
      <c r="AB30" s="42"/>
      <c r="AC30" s="42"/>
      <c r="AD30" s="42"/>
      <c r="AE30" s="41">
        <f t="shared" si="1"/>
        <v>66.5861386138614</v>
      </c>
      <c r="AF30" s="42">
        <v>26</v>
      </c>
      <c r="AG30" s="42" t="s">
        <v>163</v>
      </c>
      <c r="AH30" s="42">
        <v>10</v>
      </c>
      <c r="AI30" s="42" t="s">
        <v>164</v>
      </c>
      <c r="AJ30" s="42"/>
      <c r="AK30" s="42"/>
      <c r="AL30" s="52">
        <f t="shared" si="2"/>
        <v>44.8516831683168</v>
      </c>
      <c r="AM30" s="53">
        <v>23</v>
      </c>
    </row>
    <row r="31" s="2" customFormat="1" ht="35" customHeight="1" spans="1:39">
      <c r="A31" s="72" t="s">
        <v>165</v>
      </c>
      <c r="B31" s="15" t="s">
        <v>166</v>
      </c>
      <c r="C31" s="19">
        <v>78</v>
      </c>
      <c r="D31" s="19">
        <v>78</v>
      </c>
      <c r="E31" s="19">
        <v>90</v>
      </c>
      <c r="F31" s="19">
        <v>67</v>
      </c>
      <c r="G31" s="19">
        <v>96</v>
      </c>
      <c r="H31" s="19">
        <v>88</v>
      </c>
      <c r="I31" s="19">
        <v>86</v>
      </c>
      <c r="J31" s="19">
        <v>89</v>
      </c>
      <c r="K31" s="19">
        <v>88</v>
      </c>
      <c r="L31" s="19">
        <v>67</v>
      </c>
      <c r="M31" s="19">
        <v>64</v>
      </c>
      <c r="N31" s="19">
        <v>76</v>
      </c>
      <c r="O31" s="19">
        <v>67</v>
      </c>
      <c r="P31" s="19">
        <v>86</v>
      </c>
      <c r="Q31" s="19">
        <v>95</v>
      </c>
      <c r="R31" s="19">
        <v>85</v>
      </c>
      <c r="S31" s="19">
        <v>81</v>
      </c>
      <c r="T31" s="19">
        <v>85</v>
      </c>
      <c r="U31" s="19">
        <v>84</v>
      </c>
      <c r="V31" s="19">
        <v>88</v>
      </c>
      <c r="W31" s="19">
        <v>75</v>
      </c>
      <c r="X31" s="19">
        <f t="shared" si="0"/>
        <v>79.6138613861386</v>
      </c>
      <c r="Y31" s="19"/>
      <c r="Z31" s="44"/>
      <c r="AA31" s="44"/>
      <c r="AB31" s="44"/>
      <c r="AC31" s="44"/>
      <c r="AD31" s="44"/>
      <c r="AE31" s="41">
        <f t="shared" si="1"/>
        <v>67.6717821782178</v>
      </c>
      <c r="AF31" s="42">
        <v>13</v>
      </c>
      <c r="AG31" s="42" t="s">
        <v>167</v>
      </c>
      <c r="AH31" s="42">
        <v>0</v>
      </c>
      <c r="AI31" s="42"/>
      <c r="AJ31" s="42">
        <v>15</v>
      </c>
      <c r="AK31" s="57" t="s">
        <v>168</v>
      </c>
      <c r="AL31" s="52">
        <f t="shared" si="2"/>
        <v>44.8030693069307</v>
      </c>
      <c r="AM31" s="53">
        <v>24</v>
      </c>
    </row>
    <row r="32" s="2" customFormat="1" ht="35" customHeight="1" spans="1:39">
      <c r="A32" s="71" t="s">
        <v>169</v>
      </c>
      <c r="B32" s="15" t="s">
        <v>170</v>
      </c>
      <c r="C32" s="16">
        <v>84</v>
      </c>
      <c r="D32" s="16">
        <v>69</v>
      </c>
      <c r="E32" s="16">
        <v>88</v>
      </c>
      <c r="F32" s="16">
        <v>96</v>
      </c>
      <c r="G32" s="16">
        <v>98</v>
      </c>
      <c r="H32" s="16">
        <v>76</v>
      </c>
      <c r="I32" s="16">
        <v>90</v>
      </c>
      <c r="J32" s="16">
        <v>85</v>
      </c>
      <c r="K32" s="16">
        <v>88</v>
      </c>
      <c r="L32" s="16">
        <v>75</v>
      </c>
      <c r="M32" s="16">
        <v>80</v>
      </c>
      <c r="N32" s="16">
        <v>73</v>
      </c>
      <c r="O32" s="16">
        <v>73</v>
      </c>
      <c r="P32" s="16">
        <v>89</v>
      </c>
      <c r="Q32" s="16">
        <v>95</v>
      </c>
      <c r="R32" s="16">
        <v>86</v>
      </c>
      <c r="S32" s="16">
        <v>72</v>
      </c>
      <c r="T32" s="32">
        <v>74</v>
      </c>
      <c r="U32" s="16">
        <v>82</v>
      </c>
      <c r="V32" s="16">
        <v>93</v>
      </c>
      <c r="W32" s="16">
        <v>87</v>
      </c>
      <c r="X32" s="19">
        <f t="shared" si="0"/>
        <v>81.6435643564356</v>
      </c>
      <c r="Y32" s="16"/>
      <c r="Z32" s="16"/>
      <c r="AA32" s="19"/>
      <c r="AB32" s="19"/>
      <c r="AC32" s="19"/>
      <c r="AD32" s="19"/>
      <c r="AE32" s="41">
        <f t="shared" si="1"/>
        <v>69.3970297029703</v>
      </c>
      <c r="AF32" s="44">
        <v>12</v>
      </c>
      <c r="AG32" s="44" t="s">
        <v>124</v>
      </c>
      <c r="AH32" s="42"/>
      <c r="AI32" s="42"/>
      <c r="AJ32" s="42">
        <v>8</v>
      </c>
      <c r="AK32" s="42" t="s">
        <v>171</v>
      </c>
      <c r="AL32" s="52">
        <f t="shared" si="2"/>
        <v>44.6382178217822</v>
      </c>
      <c r="AM32" s="53">
        <v>25</v>
      </c>
    </row>
    <row r="33" s="2" customFormat="1" ht="35" customHeight="1" spans="1:39">
      <c r="A33" s="17" t="s">
        <v>172</v>
      </c>
      <c r="B33" s="15" t="s">
        <v>173</v>
      </c>
      <c r="C33" s="19">
        <v>81</v>
      </c>
      <c r="D33" s="19">
        <v>90</v>
      </c>
      <c r="E33" s="19">
        <v>81</v>
      </c>
      <c r="F33" s="19">
        <v>67</v>
      </c>
      <c r="G33" s="19">
        <v>84</v>
      </c>
      <c r="H33" s="19">
        <v>75</v>
      </c>
      <c r="I33" s="19">
        <v>93</v>
      </c>
      <c r="J33" s="19">
        <v>82</v>
      </c>
      <c r="K33" s="19">
        <v>88</v>
      </c>
      <c r="L33" s="19">
        <v>70</v>
      </c>
      <c r="M33" s="19">
        <v>76</v>
      </c>
      <c r="N33" s="19">
        <v>70</v>
      </c>
      <c r="O33" s="19">
        <v>66</v>
      </c>
      <c r="P33" s="19">
        <v>90</v>
      </c>
      <c r="Q33" s="19">
        <v>94</v>
      </c>
      <c r="R33" s="19">
        <v>91</v>
      </c>
      <c r="S33" s="19">
        <v>71</v>
      </c>
      <c r="T33" s="19">
        <v>74</v>
      </c>
      <c r="U33" s="19">
        <v>69</v>
      </c>
      <c r="V33" s="19">
        <v>91</v>
      </c>
      <c r="W33" s="19">
        <v>84</v>
      </c>
      <c r="X33" s="19">
        <f t="shared" si="0"/>
        <v>78.3267326732673</v>
      </c>
      <c r="Y33" s="19"/>
      <c r="Z33" s="42">
        <v>6</v>
      </c>
      <c r="AA33" s="42"/>
      <c r="AB33" s="42"/>
      <c r="AC33" s="42"/>
      <c r="AD33" s="42"/>
      <c r="AE33" s="41">
        <f t="shared" si="1"/>
        <v>67.4777227722772</v>
      </c>
      <c r="AF33" s="42">
        <v>14</v>
      </c>
      <c r="AG33" s="42" t="s">
        <v>174</v>
      </c>
      <c r="AH33" s="42"/>
      <c r="AI33" s="42"/>
      <c r="AJ33" s="42">
        <v>12</v>
      </c>
      <c r="AK33" s="31" t="s">
        <v>175</v>
      </c>
      <c r="AL33" s="52">
        <f t="shared" si="2"/>
        <v>44.3866336633663</v>
      </c>
      <c r="AM33" s="53">
        <v>26</v>
      </c>
    </row>
    <row r="34" s="2" customFormat="1" ht="35" customHeight="1" spans="1:39">
      <c r="A34" s="14" t="s">
        <v>176</v>
      </c>
      <c r="B34" s="15" t="s">
        <v>177</v>
      </c>
      <c r="C34" s="16">
        <v>77</v>
      </c>
      <c r="D34" s="16">
        <v>71</v>
      </c>
      <c r="E34" s="16">
        <v>84</v>
      </c>
      <c r="F34" s="16">
        <v>69</v>
      </c>
      <c r="G34" s="16">
        <v>66</v>
      </c>
      <c r="H34" s="16">
        <v>88</v>
      </c>
      <c r="I34" s="16">
        <v>87</v>
      </c>
      <c r="J34" s="16">
        <v>83</v>
      </c>
      <c r="K34" s="16">
        <v>87</v>
      </c>
      <c r="L34" s="16">
        <v>66</v>
      </c>
      <c r="M34" s="16">
        <v>60</v>
      </c>
      <c r="N34" s="16">
        <v>72</v>
      </c>
      <c r="O34" s="16">
        <v>77</v>
      </c>
      <c r="P34" s="16">
        <v>88</v>
      </c>
      <c r="Q34" s="16">
        <v>89</v>
      </c>
      <c r="R34" s="16">
        <v>85</v>
      </c>
      <c r="S34" s="16">
        <v>75</v>
      </c>
      <c r="T34" s="16">
        <v>85</v>
      </c>
      <c r="U34" s="16">
        <v>72</v>
      </c>
      <c r="V34" s="16">
        <v>93</v>
      </c>
      <c r="W34" s="16">
        <v>72</v>
      </c>
      <c r="X34" s="19">
        <f t="shared" si="0"/>
        <v>76.7227722772277</v>
      </c>
      <c r="Y34" s="19"/>
      <c r="Z34" s="44"/>
      <c r="AA34" s="44"/>
      <c r="AB34" s="44"/>
      <c r="AC34" s="44"/>
      <c r="AD34" s="44"/>
      <c r="AE34" s="41">
        <f t="shared" si="1"/>
        <v>65.2143564356436</v>
      </c>
      <c r="AF34" s="42">
        <v>20</v>
      </c>
      <c r="AG34" s="42" t="s">
        <v>178</v>
      </c>
      <c r="AH34" s="42">
        <v>0</v>
      </c>
      <c r="AI34" s="42"/>
      <c r="AJ34" s="42">
        <v>15</v>
      </c>
      <c r="AK34" s="42" t="s">
        <v>179</v>
      </c>
      <c r="AL34" s="52">
        <f t="shared" si="2"/>
        <v>44.3786138613861</v>
      </c>
      <c r="AM34" s="53">
        <v>27</v>
      </c>
    </row>
    <row r="35" s="2" customFormat="1" ht="35" customHeight="1" spans="1:39">
      <c r="A35" s="72" t="s">
        <v>180</v>
      </c>
      <c r="B35" s="15" t="s">
        <v>181</v>
      </c>
      <c r="C35" s="15">
        <v>75</v>
      </c>
      <c r="D35" s="19">
        <v>72</v>
      </c>
      <c r="E35" s="19">
        <v>90</v>
      </c>
      <c r="F35" s="19">
        <v>69</v>
      </c>
      <c r="G35" s="19">
        <v>83</v>
      </c>
      <c r="H35" s="19">
        <v>89</v>
      </c>
      <c r="I35" s="19">
        <v>89</v>
      </c>
      <c r="J35" s="19">
        <v>89</v>
      </c>
      <c r="K35" s="19">
        <v>88</v>
      </c>
      <c r="L35" s="19">
        <v>65</v>
      </c>
      <c r="M35" s="19">
        <v>67</v>
      </c>
      <c r="N35" s="19">
        <v>72</v>
      </c>
      <c r="O35" s="19">
        <v>69</v>
      </c>
      <c r="P35" s="19">
        <v>80</v>
      </c>
      <c r="Q35" s="19">
        <v>94</v>
      </c>
      <c r="R35" s="19">
        <v>86</v>
      </c>
      <c r="S35" s="19">
        <v>74</v>
      </c>
      <c r="T35" s="19">
        <v>89</v>
      </c>
      <c r="U35" s="19">
        <v>80</v>
      </c>
      <c r="V35" s="19">
        <v>93</v>
      </c>
      <c r="W35" s="19">
        <v>82</v>
      </c>
      <c r="X35" s="19">
        <f t="shared" si="0"/>
        <v>78.8019801980198</v>
      </c>
      <c r="Y35" s="19"/>
      <c r="Z35" s="44"/>
      <c r="AA35" s="44"/>
      <c r="AB35" s="44"/>
      <c r="AC35" s="44"/>
      <c r="AD35" s="44"/>
      <c r="AE35" s="41">
        <f t="shared" si="1"/>
        <v>66.9816831683168</v>
      </c>
      <c r="AF35" s="42">
        <v>11</v>
      </c>
      <c r="AG35" s="42" t="s">
        <v>182</v>
      </c>
      <c r="AH35" s="42">
        <v>5</v>
      </c>
      <c r="AI35" s="42" t="s">
        <v>183</v>
      </c>
      <c r="AJ35" s="42">
        <v>10</v>
      </c>
      <c r="AK35" s="31" t="s">
        <v>184</v>
      </c>
      <c r="AL35" s="52">
        <f t="shared" si="2"/>
        <v>43.8390099009901</v>
      </c>
      <c r="AM35" s="53">
        <v>28</v>
      </c>
    </row>
    <row r="36" s="2" customFormat="1" ht="35" customHeight="1" spans="1:39">
      <c r="A36" s="72" t="s">
        <v>185</v>
      </c>
      <c r="B36" s="15" t="s">
        <v>186</v>
      </c>
      <c r="C36" s="19">
        <v>86</v>
      </c>
      <c r="D36" s="19">
        <v>78</v>
      </c>
      <c r="E36" s="19">
        <v>79</v>
      </c>
      <c r="F36" s="19">
        <v>83</v>
      </c>
      <c r="G36" s="19">
        <v>83</v>
      </c>
      <c r="H36" s="19">
        <v>80</v>
      </c>
      <c r="I36" s="19">
        <v>89</v>
      </c>
      <c r="J36" s="19">
        <v>84</v>
      </c>
      <c r="K36" s="19">
        <v>79</v>
      </c>
      <c r="L36" s="19">
        <v>75</v>
      </c>
      <c r="M36" s="19">
        <v>88</v>
      </c>
      <c r="N36" s="19">
        <v>68</v>
      </c>
      <c r="O36" s="19">
        <v>76</v>
      </c>
      <c r="P36" s="19">
        <v>90</v>
      </c>
      <c r="Q36" s="19">
        <v>95</v>
      </c>
      <c r="R36" s="19">
        <v>88</v>
      </c>
      <c r="S36" s="19">
        <v>80</v>
      </c>
      <c r="T36" s="19">
        <v>75</v>
      </c>
      <c r="U36" s="19">
        <v>82</v>
      </c>
      <c r="V36" s="19">
        <v>93</v>
      </c>
      <c r="W36" s="19">
        <v>97</v>
      </c>
      <c r="X36" s="19">
        <f t="shared" si="0"/>
        <v>83.2574257425743</v>
      </c>
      <c r="Y36" s="45"/>
      <c r="Z36" s="45"/>
      <c r="AA36" s="45"/>
      <c r="AB36" s="45"/>
      <c r="AC36" s="45"/>
      <c r="AD36" s="45"/>
      <c r="AE36" s="41">
        <f t="shared" si="1"/>
        <v>70.7688118811882</v>
      </c>
      <c r="AF36" s="42">
        <v>0</v>
      </c>
      <c r="AG36" s="44"/>
      <c r="AH36" s="42">
        <v>0</v>
      </c>
      <c r="AI36" s="42"/>
      <c r="AJ36" s="42">
        <v>8</v>
      </c>
      <c r="AK36" s="55" t="s">
        <v>187</v>
      </c>
      <c r="AL36" s="52">
        <f t="shared" si="2"/>
        <v>43.6612871287129</v>
      </c>
      <c r="AM36" s="53">
        <v>29</v>
      </c>
    </row>
    <row r="37" s="2" customFormat="1" ht="35" customHeight="1" spans="1:39">
      <c r="A37" s="73" t="s">
        <v>188</v>
      </c>
      <c r="B37" s="15" t="s">
        <v>189</v>
      </c>
      <c r="C37" s="19">
        <v>81</v>
      </c>
      <c r="D37" s="19">
        <v>66</v>
      </c>
      <c r="E37" s="19">
        <v>90</v>
      </c>
      <c r="F37" s="19">
        <v>66</v>
      </c>
      <c r="G37" s="19">
        <v>98</v>
      </c>
      <c r="H37" s="19">
        <v>83</v>
      </c>
      <c r="I37" s="19">
        <v>89</v>
      </c>
      <c r="J37" s="19">
        <v>90</v>
      </c>
      <c r="K37" s="19">
        <v>88</v>
      </c>
      <c r="L37" s="19">
        <v>72</v>
      </c>
      <c r="M37" s="19">
        <v>76</v>
      </c>
      <c r="N37" s="19">
        <v>75</v>
      </c>
      <c r="O37" s="19">
        <v>75</v>
      </c>
      <c r="P37" s="19">
        <v>85</v>
      </c>
      <c r="Q37" s="19">
        <v>94</v>
      </c>
      <c r="R37" s="19">
        <v>85</v>
      </c>
      <c r="S37" s="19">
        <v>83</v>
      </c>
      <c r="T37" s="19">
        <v>68</v>
      </c>
      <c r="U37" s="19">
        <v>88</v>
      </c>
      <c r="V37" s="19">
        <v>94</v>
      </c>
      <c r="W37" s="19">
        <v>96</v>
      </c>
      <c r="X37" s="19">
        <f t="shared" si="0"/>
        <v>81.5841584158416</v>
      </c>
      <c r="Y37" s="19"/>
      <c r="Z37" s="42"/>
      <c r="AA37" s="42"/>
      <c r="AB37" s="42"/>
      <c r="AC37" s="42"/>
      <c r="AD37" s="42"/>
      <c r="AE37" s="41">
        <f t="shared" si="1"/>
        <v>69.3465346534654</v>
      </c>
      <c r="AF37" s="42">
        <v>11</v>
      </c>
      <c r="AG37" s="42" t="s">
        <v>190</v>
      </c>
      <c r="AH37" s="42">
        <v>0</v>
      </c>
      <c r="AI37" s="42"/>
      <c r="AJ37" s="42">
        <v>2</v>
      </c>
      <c r="AK37" s="56" t="s">
        <v>191</v>
      </c>
      <c r="AL37" s="52">
        <f t="shared" si="2"/>
        <v>43.5579207920792</v>
      </c>
      <c r="AM37" s="53">
        <v>30</v>
      </c>
    </row>
    <row r="38" s="2" customFormat="1" ht="35" customHeight="1" spans="1:39">
      <c r="A38" s="74" t="s">
        <v>192</v>
      </c>
      <c r="B38" s="15" t="s">
        <v>193</v>
      </c>
      <c r="C38" s="16">
        <v>70</v>
      </c>
      <c r="D38" s="16">
        <v>75</v>
      </c>
      <c r="E38" s="16">
        <v>96</v>
      </c>
      <c r="F38" s="16">
        <v>75</v>
      </c>
      <c r="G38" s="16">
        <v>87</v>
      </c>
      <c r="H38" s="16">
        <v>82</v>
      </c>
      <c r="I38" s="16">
        <v>85</v>
      </c>
      <c r="J38" s="16">
        <v>95</v>
      </c>
      <c r="K38" s="16">
        <v>90</v>
      </c>
      <c r="L38" s="16">
        <v>95</v>
      </c>
      <c r="M38" s="16">
        <v>81</v>
      </c>
      <c r="N38" s="16">
        <v>92</v>
      </c>
      <c r="O38" s="16">
        <v>82</v>
      </c>
      <c r="P38" s="16">
        <v>95</v>
      </c>
      <c r="Q38" s="16">
        <v>91</v>
      </c>
      <c r="R38" s="16">
        <v>75</v>
      </c>
      <c r="S38" s="16">
        <v>74</v>
      </c>
      <c r="T38" s="16">
        <v>90</v>
      </c>
      <c r="U38" s="16">
        <v>74</v>
      </c>
      <c r="V38" s="16">
        <v>90</v>
      </c>
      <c r="W38" s="33">
        <v>35</v>
      </c>
      <c r="X38" s="19">
        <f t="shared" si="0"/>
        <v>80.5742574257426</v>
      </c>
      <c r="Y38" s="45"/>
      <c r="Z38" s="45"/>
      <c r="AA38" s="45"/>
      <c r="AB38" s="45"/>
      <c r="AC38" s="45"/>
      <c r="AD38" s="45"/>
      <c r="AE38" s="41">
        <f t="shared" si="1"/>
        <v>68.4881188118812</v>
      </c>
      <c r="AF38" s="42">
        <v>13</v>
      </c>
      <c r="AG38" s="42" t="s">
        <v>194</v>
      </c>
      <c r="AH38" s="42">
        <v>0</v>
      </c>
      <c r="AI38" s="42"/>
      <c r="AJ38" s="42">
        <v>0</v>
      </c>
      <c r="AK38" s="55"/>
      <c r="AL38" s="52">
        <f t="shared" si="2"/>
        <v>43.0428712871287</v>
      </c>
      <c r="AM38" s="53">
        <v>31</v>
      </c>
    </row>
    <row r="39" s="2" customFormat="1" ht="35" customHeight="1" spans="1:39">
      <c r="A39" s="14" t="s">
        <v>195</v>
      </c>
      <c r="B39" s="15" t="s">
        <v>196</v>
      </c>
      <c r="C39" s="16">
        <v>78</v>
      </c>
      <c r="D39" s="16">
        <v>90</v>
      </c>
      <c r="E39" s="16">
        <v>80</v>
      </c>
      <c r="F39" s="16">
        <v>80</v>
      </c>
      <c r="G39" s="16">
        <v>84</v>
      </c>
      <c r="H39" s="16">
        <v>80</v>
      </c>
      <c r="I39" s="16">
        <v>89</v>
      </c>
      <c r="J39" s="16">
        <v>84</v>
      </c>
      <c r="K39" s="16">
        <v>87</v>
      </c>
      <c r="L39" s="16">
        <v>74</v>
      </c>
      <c r="M39" s="16">
        <v>64</v>
      </c>
      <c r="N39" s="16">
        <v>76</v>
      </c>
      <c r="O39" s="16">
        <v>83</v>
      </c>
      <c r="P39" s="16">
        <v>83</v>
      </c>
      <c r="Q39" s="16">
        <v>93</v>
      </c>
      <c r="R39" s="16">
        <v>76</v>
      </c>
      <c r="S39" s="16">
        <v>73</v>
      </c>
      <c r="T39" s="31">
        <v>85</v>
      </c>
      <c r="U39" s="16">
        <v>70</v>
      </c>
      <c r="V39" s="16">
        <v>87</v>
      </c>
      <c r="W39" s="16">
        <v>86</v>
      </c>
      <c r="X39" s="19">
        <f t="shared" si="0"/>
        <v>80.3069306930693</v>
      </c>
      <c r="Y39" s="16"/>
      <c r="Z39" s="16"/>
      <c r="AA39" s="19"/>
      <c r="AB39" s="19"/>
      <c r="AC39" s="19"/>
      <c r="AD39" s="19"/>
      <c r="AE39" s="41">
        <f t="shared" si="1"/>
        <v>68.2608910891089</v>
      </c>
      <c r="AF39" s="44">
        <v>12</v>
      </c>
      <c r="AG39" s="44" t="s">
        <v>124</v>
      </c>
      <c r="AH39" s="42"/>
      <c r="AI39" s="42"/>
      <c r="AJ39" s="42"/>
      <c r="AK39" s="42"/>
      <c r="AL39" s="52">
        <f t="shared" si="2"/>
        <v>42.7565346534653</v>
      </c>
      <c r="AM39" s="53">
        <v>32</v>
      </c>
    </row>
    <row r="40" s="2" customFormat="1" ht="35" customHeight="1" spans="1:39">
      <c r="A40" s="71" t="s">
        <v>197</v>
      </c>
      <c r="B40" s="15" t="s">
        <v>198</v>
      </c>
      <c r="C40" s="19">
        <v>71</v>
      </c>
      <c r="D40" s="19">
        <v>66</v>
      </c>
      <c r="E40" s="19">
        <v>80</v>
      </c>
      <c r="F40" s="19">
        <v>60</v>
      </c>
      <c r="G40" s="19">
        <v>75</v>
      </c>
      <c r="H40" s="19">
        <v>77</v>
      </c>
      <c r="I40" s="19">
        <v>89</v>
      </c>
      <c r="J40" s="19">
        <v>83</v>
      </c>
      <c r="K40" s="19">
        <v>86</v>
      </c>
      <c r="L40" s="19">
        <v>63</v>
      </c>
      <c r="M40" s="19">
        <v>64</v>
      </c>
      <c r="N40" s="26">
        <v>72</v>
      </c>
      <c r="O40" s="26">
        <v>75</v>
      </c>
      <c r="P40" s="19">
        <v>80</v>
      </c>
      <c r="Q40" s="19">
        <v>85</v>
      </c>
      <c r="R40" s="19">
        <v>83</v>
      </c>
      <c r="S40" s="19">
        <v>57</v>
      </c>
      <c r="T40" s="19">
        <v>69</v>
      </c>
      <c r="U40" s="19">
        <v>83</v>
      </c>
      <c r="V40" s="19">
        <v>89</v>
      </c>
      <c r="W40" s="19">
        <v>61</v>
      </c>
      <c r="X40" s="19">
        <f t="shared" si="0"/>
        <v>72.3366336633663</v>
      </c>
      <c r="Y40" s="45">
        <v>0</v>
      </c>
      <c r="Z40" s="45">
        <v>0</v>
      </c>
      <c r="AA40" s="45">
        <v>6</v>
      </c>
      <c r="AB40" s="45">
        <v>0</v>
      </c>
      <c r="AC40" s="45">
        <v>0</v>
      </c>
      <c r="AD40" s="45">
        <v>0</v>
      </c>
      <c r="AE40" s="41">
        <f t="shared" si="1"/>
        <v>62.3861386138613</v>
      </c>
      <c r="AF40" s="44">
        <v>20</v>
      </c>
      <c r="AG40" s="44" t="s">
        <v>199</v>
      </c>
      <c r="AH40" s="44"/>
      <c r="AI40" s="42"/>
      <c r="AJ40" s="42">
        <v>11</v>
      </c>
      <c r="AK40" s="31" t="s">
        <v>200</v>
      </c>
      <c r="AL40" s="52">
        <f t="shared" si="2"/>
        <v>42.0816831683168</v>
      </c>
      <c r="AM40" s="53">
        <v>33</v>
      </c>
    </row>
    <row r="41" s="2" customFormat="1" ht="35" customHeight="1" spans="1:39">
      <c r="A41" s="73" t="s">
        <v>201</v>
      </c>
      <c r="B41" s="15" t="s">
        <v>202</v>
      </c>
      <c r="C41" s="19">
        <v>86</v>
      </c>
      <c r="D41" s="19">
        <v>81</v>
      </c>
      <c r="E41" s="19">
        <v>91</v>
      </c>
      <c r="F41" s="19">
        <v>75</v>
      </c>
      <c r="G41" s="19">
        <v>100</v>
      </c>
      <c r="H41" s="19">
        <v>85</v>
      </c>
      <c r="I41" s="19">
        <v>93</v>
      </c>
      <c r="J41" s="19">
        <v>90</v>
      </c>
      <c r="K41" s="19">
        <v>87</v>
      </c>
      <c r="L41" s="19">
        <v>69</v>
      </c>
      <c r="M41" s="19">
        <v>72</v>
      </c>
      <c r="N41" s="19">
        <v>77</v>
      </c>
      <c r="O41" s="19">
        <v>78</v>
      </c>
      <c r="P41" s="19">
        <v>79</v>
      </c>
      <c r="Q41" s="19">
        <v>91</v>
      </c>
      <c r="R41" s="19">
        <v>84</v>
      </c>
      <c r="S41" s="19">
        <v>71</v>
      </c>
      <c r="T41" s="19">
        <v>80</v>
      </c>
      <c r="U41" s="19">
        <v>86</v>
      </c>
      <c r="V41" s="19">
        <v>79</v>
      </c>
      <c r="W41" s="19">
        <v>94</v>
      </c>
      <c r="X41" s="19">
        <f t="shared" si="0"/>
        <v>82.2376237623762</v>
      </c>
      <c r="Y41" s="45"/>
      <c r="Z41" s="45"/>
      <c r="AA41" s="45"/>
      <c r="AB41" s="45"/>
      <c r="AC41" s="45"/>
      <c r="AD41" s="45"/>
      <c r="AE41" s="41">
        <f t="shared" si="1"/>
        <v>69.9019801980198</v>
      </c>
      <c r="AF41" s="42">
        <v>0</v>
      </c>
      <c r="AG41" s="42"/>
      <c r="AH41" s="42">
        <v>0</v>
      </c>
      <c r="AI41" s="42"/>
      <c r="AJ41" s="42">
        <v>0</v>
      </c>
      <c r="AK41" s="56"/>
      <c r="AL41" s="52">
        <f t="shared" si="2"/>
        <v>41.9411881188119</v>
      </c>
      <c r="AM41" s="53">
        <v>34</v>
      </c>
    </row>
    <row r="42" s="2" customFormat="1" ht="35" customHeight="1" spans="1:39">
      <c r="A42" s="17" t="s">
        <v>203</v>
      </c>
      <c r="B42" s="15" t="s">
        <v>204</v>
      </c>
      <c r="C42" s="19">
        <v>76</v>
      </c>
      <c r="D42" s="19">
        <v>68</v>
      </c>
      <c r="E42" s="19">
        <v>83</v>
      </c>
      <c r="F42" s="19">
        <v>66</v>
      </c>
      <c r="G42" s="19">
        <v>60</v>
      </c>
      <c r="H42" s="19">
        <v>83</v>
      </c>
      <c r="I42" s="19">
        <v>87</v>
      </c>
      <c r="J42" s="19">
        <v>85</v>
      </c>
      <c r="K42" s="19">
        <v>92</v>
      </c>
      <c r="L42" s="19">
        <v>71</v>
      </c>
      <c r="M42" s="19">
        <v>61</v>
      </c>
      <c r="N42" s="19">
        <v>79</v>
      </c>
      <c r="O42" s="19">
        <v>82</v>
      </c>
      <c r="P42" s="19">
        <v>82</v>
      </c>
      <c r="Q42" s="19">
        <v>90</v>
      </c>
      <c r="R42" s="19">
        <v>89</v>
      </c>
      <c r="S42" s="19">
        <v>73</v>
      </c>
      <c r="T42" s="19">
        <v>84</v>
      </c>
      <c r="U42" s="19">
        <v>89</v>
      </c>
      <c r="V42" s="19">
        <v>90</v>
      </c>
      <c r="W42" s="19">
        <v>91</v>
      </c>
      <c r="X42" s="19">
        <f t="shared" si="0"/>
        <v>79.1584158415842</v>
      </c>
      <c r="Y42" s="19"/>
      <c r="Z42" s="42">
        <v>8</v>
      </c>
      <c r="AA42" s="42"/>
      <c r="AB42" s="42"/>
      <c r="AC42" s="42"/>
      <c r="AD42" s="42"/>
      <c r="AE42" s="41">
        <f t="shared" si="1"/>
        <v>68.4846534653466</v>
      </c>
      <c r="AF42" s="44"/>
      <c r="AG42" s="44"/>
      <c r="AH42" s="44">
        <v>8</v>
      </c>
      <c r="AI42" s="42" t="s">
        <v>112</v>
      </c>
      <c r="AJ42" s="42"/>
      <c r="AK42" s="55"/>
      <c r="AL42" s="52">
        <f t="shared" si="2"/>
        <v>41.8907920792079</v>
      </c>
      <c r="AM42" s="53">
        <v>35</v>
      </c>
    </row>
    <row r="43" s="2" customFormat="1" ht="35" customHeight="1" spans="1:39">
      <c r="A43" s="71" t="s">
        <v>205</v>
      </c>
      <c r="B43" s="15" t="s">
        <v>206</v>
      </c>
      <c r="C43" s="19">
        <v>70</v>
      </c>
      <c r="D43" s="19">
        <v>84</v>
      </c>
      <c r="E43" s="19">
        <v>87</v>
      </c>
      <c r="F43" s="19">
        <v>70</v>
      </c>
      <c r="G43" s="19">
        <v>72</v>
      </c>
      <c r="H43" s="19">
        <v>71</v>
      </c>
      <c r="I43" s="19">
        <v>91</v>
      </c>
      <c r="J43" s="19">
        <v>81</v>
      </c>
      <c r="K43" s="19">
        <v>86</v>
      </c>
      <c r="L43" s="19">
        <v>64</v>
      </c>
      <c r="M43" s="19">
        <v>71</v>
      </c>
      <c r="N43" s="19">
        <v>80</v>
      </c>
      <c r="O43" s="19">
        <v>68</v>
      </c>
      <c r="P43" s="19">
        <v>100</v>
      </c>
      <c r="Q43" s="19">
        <v>94</v>
      </c>
      <c r="R43" s="19">
        <v>86</v>
      </c>
      <c r="S43" s="19">
        <v>69</v>
      </c>
      <c r="T43" s="19">
        <v>75</v>
      </c>
      <c r="U43" s="19">
        <v>70</v>
      </c>
      <c r="V43" s="19">
        <v>81</v>
      </c>
      <c r="W43" s="19">
        <v>85</v>
      </c>
      <c r="X43" s="19">
        <f t="shared" si="0"/>
        <v>76.1089108910891</v>
      </c>
      <c r="Y43" s="45"/>
      <c r="Z43" s="45"/>
      <c r="AA43" s="45">
        <v>8</v>
      </c>
      <c r="AB43" s="45">
        <v>6</v>
      </c>
      <c r="AC43" s="45"/>
      <c r="AD43" s="45"/>
      <c r="AE43" s="41">
        <f t="shared" si="1"/>
        <v>66.7925742574257</v>
      </c>
      <c r="AF43" s="44">
        <v>12</v>
      </c>
      <c r="AG43" s="44" t="s">
        <v>124</v>
      </c>
      <c r="AH43" s="44"/>
      <c r="AI43" s="42"/>
      <c r="AJ43" s="42"/>
      <c r="AK43" s="31"/>
      <c r="AL43" s="52">
        <f t="shared" si="2"/>
        <v>41.8755445544554</v>
      </c>
      <c r="AM43" s="53">
        <v>36</v>
      </c>
    </row>
    <row r="44" s="2" customFormat="1" ht="35" customHeight="1" spans="1:39">
      <c r="A44" s="14" t="s">
        <v>207</v>
      </c>
      <c r="B44" s="15" t="s">
        <v>208</v>
      </c>
      <c r="C44" s="16">
        <v>86</v>
      </c>
      <c r="D44" s="16">
        <v>88</v>
      </c>
      <c r="E44" s="16">
        <v>94</v>
      </c>
      <c r="F44" s="16">
        <v>72</v>
      </c>
      <c r="G44" s="16">
        <v>76</v>
      </c>
      <c r="H44" s="16">
        <v>73</v>
      </c>
      <c r="I44" s="16">
        <v>90</v>
      </c>
      <c r="J44" s="16">
        <v>88</v>
      </c>
      <c r="K44" s="16">
        <v>95</v>
      </c>
      <c r="L44" s="16">
        <v>70</v>
      </c>
      <c r="M44" s="16">
        <v>63</v>
      </c>
      <c r="N44" s="16">
        <v>76</v>
      </c>
      <c r="O44" s="16">
        <v>79</v>
      </c>
      <c r="P44" s="16">
        <v>98</v>
      </c>
      <c r="Q44" s="16">
        <v>94</v>
      </c>
      <c r="R44" s="16">
        <v>85</v>
      </c>
      <c r="S44" s="16">
        <v>80</v>
      </c>
      <c r="T44" s="31">
        <v>53</v>
      </c>
      <c r="U44" s="16">
        <v>75</v>
      </c>
      <c r="V44" s="16">
        <v>84</v>
      </c>
      <c r="W44" s="16">
        <v>73</v>
      </c>
      <c r="X44" s="19">
        <f t="shared" si="0"/>
        <v>77.9009900990099</v>
      </c>
      <c r="Y44" s="16"/>
      <c r="Z44" s="16"/>
      <c r="AA44" s="19"/>
      <c r="AB44" s="19"/>
      <c r="AC44" s="19"/>
      <c r="AD44" s="19"/>
      <c r="AE44" s="41">
        <f t="shared" si="1"/>
        <v>66.2158415841584</v>
      </c>
      <c r="AF44" s="44">
        <v>12</v>
      </c>
      <c r="AG44" s="44" t="s">
        <v>124</v>
      </c>
      <c r="AH44" s="42"/>
      <c r="AI44" s="42"/>
      <c r="AJ44" s="42"/>
      <c r="AK44" s="31"/>
      <c r="AL44" s="52">
        <f t="shared" si="2"/>
        <v>41.529504950495</v>
      </c>
      <c r="AM44" s="53">
        <v>37</v>
      </c>
    </row>
    <row r="45" s="2" customFormat="1" ht="35" customHeight="1" spans="1:39">
      <c r="A45" s="22" t="s">
        <v>209</v>
      </c>
      <c r="B45" s="15" t="s">
        <v>210</v>
      </c>
      <c r="C45" s="16">
        <v>85</v>
      </c>
      <c r="D45" s="16">
        <v>86</v>
      </c>
      <c r="E45" s="16">
        <v>80</v>
      </c>
      <c r="F45" s="16">
        <v>71</v>
      </c>
      <c r="G45" s="16">
        <v>91</v>
      </c>
      <c r="H45" s="16">
        <v>83</v>
      </c>
      <c r="I45" s="16">
        <v>87</v>
      </c>
      <c r="J45" s="16">
        <v>82</v>
      </c>
      <c r="K45" s="16">
        <v>80</v>
      </c>
      <c r="L45" s="16">
        <v>67</v>
      </c>
      <c r="M45" s="16">
        <v>73</v>
      </c>
      <c r="N45" s="16">
        <v>77</v>
      </c>
      <c r="O45" s="16">
        <v>78</v>
      </c>
      <c r="P45" s="16">
        <v>82</v>
      </c>
      <c r="Q45" s="16">
        <v>92</v>
      </c>
      <c r="R45" s="16">
        <v>85</v>
      </c>
      <c r="S45" s="16">
        <v>65</v>
      </c>
      <c r="T45" s="16">
        <v>78</v>
      </c>
      <c r="U45" s="16">
        <v>84</v>
      </c>
      <c r="V45" s="16">
        <v>94</v>
      </c>
      <c r="W45" s="16">
        <v>86</v>
      </c>
      <c r="X45" s="19">
        <f t="shared" si="0"/>
        <v>80.3366336633663</v>
      </c>
      <c r="Y45" s="16"/>
      <c r="Z45" s="16">
        <v>6</v>
      </c>
      <c r="AA45" s="19"/>
      <c r="AB45" s="19"/>
      <c r="AC45" s="19"/>
      <c r="AD45" s="19"/>
      <c r="AE45" s="41">
        <f t="shared" si="1"/>
        <v>69.1861386138614</v>
      </c>
      <c r="AF45" s="42">
        <v>0</v>
      </c>
      <c r="AG45" s="42"/>
      <c r="AH45" s="42">
        <v>0</v>
      </c>
      <c r="AI45" s="42"/>
      <c r="AJ45" s="42">
        <v>0</v>
      </c>
      <c r="AK45" s="42"/>
      <c r="AL45" s="52">
        <f t="shared" si="2"/>
        <v>41.5116831683168</v>
      </c>
      <c r="AM45" s="53">
        <v>38</v>
      </c>
    </row>
    <row r="46" s="2" customFormat="1" ht="35" customHeight="1" spans="1:39">
      <c r="A46" s="17" t="s">
        <v>211</v>
      </c>
      <c r="B46" s="15" t="s">
        <v>212</v>
      </c>
      <c r="C46" s="19">
        <v>77</v>
      </c>
      <c r="D46" s="19">
        <v>86</v>
      </c>
      <c r="E46" s="19">
        <v>91</v>
      </c>
      <c r="F46" s="19">
        <v>70</v>
      </c>
      <c r="G46" s="19">
        <v>62</v>
      </c>
      <c r="H46" s="19">
        <v>79</v>
      </c>
      <c r="I46" s="19">
        <v>91</v>
      </c>
      <c r="J46" s="19">
        <v>85</v>
      </c>
      <c r="K46" s="19">
        <v>81</v>
      </c>
      <c r="L46" s="19">
        <v>74</v>
      </c>
      <c r="M46" s="19">
        <v>70</v>
      </c>
      <c r="N46" s="19">
        <v>77</v>
      </c>
      <c r="O46" s="19">
        <v>73</v>
      </c>
      <c r="P46" s="19">
        <v>92</v>
      </c>
      <c r="Q46" s="19">
        <v>94</v>
      </c>
      <c r="R46" s="19">
        <v>86</v>
      </c>
      <c r="S46" s="19">
        <v>73</v>
      </c>
      <c r="T46" s="19">
        <v>81</v>
      </c>
      <c r="U46" s="19">
        <v>88</v>
      </c>
      <c r="V46" s="19">
        <v>94</v>
      </c>
      <c r="W46" s="19">
        <v>81</v>
      </c>
      <c r="X46" s="19">
        <f t="shared" si="0"/>
        <v>79.7722772277228</v>
      </c>
      <c r="Y46" s="45"/>
      <c r="Z46" s="45"/>
      <c r="AA46" s="45"/>
      <c r="AB46" s="45"/>
      <c r="AC46" s="45"/>
      <c r="AD46" s="45"/>
      <c r="AE46" s="41">
        <f t="shared" si="1"/>
        <v>67.8064356435644</v>
      </c>
      <c r="AF46" s="44"/>
      <c r="AG46" s="44"/>
      <c r="AH46" s="44">
        <v>8</v>
      </c>
      <c r="AI46" s="42" t="s">
        <v>112</v>
      </c>
      <c r="AJ46" s="42"/>
      <c r="AK46" s="55"/>
      <c r="AL46" s="52">
        <f t="shared" si="2"/>
        <v>41.4838613861386</v>
      </c>
      <c r="AM46" s="53">
        <v>39</v>
      </c>
    </row>
    <row r="47" s="2" customFormat="1" ht="35" customHeight="1" spans="1:39">
      <c r="A47" s="71" t="s">
        <v>213</v>
      </c>
      <c r="B47" s="15" t="s">
        <v>214</v>
      </c>
      <c r="C47" s="19">
        <v>75</v>
      </c>
      <c r="D47" s="19">
        <v>77</v>
      </c>
      <c r="E47" s="19">
        <v>86</v>
      </c>
      <c r="F47" s="19">
        <v>68</v>
      </c>
      <c r="G47" s="19">
        <v>96</v>
      </c>
      <c r="H47" s="19">
        <v>70</v>
      </c>
      <c r="I47" s="19">
        <v>91</v>
      </c>
      <c r="J47" s="19">
        <v>80</v>
      </c>
      <c r="K47" s="19">
        <v>83</v>
      </c>
      <c r="L47" s="19">
        <v>67</v>
      </c>
      <c r="M47" s="19">
        <v>67</v>
      </c>
      <c r="N47" s="19">
        <v>76</v>
      </c>
      <c r="O47" s="19">
        <v>74</v>
      </c>
      <c r="P47" s="19">
        <v>88</v>
      </c>
      <c r="Q47" s="19">
        <v>94</v>
      </c>
      <c r="R47" s="19">
        <v>84</v>
      </c>
      <c r="S47" s="19">
        <v>69</v>
      </c>
      <c r="T47" s="19">
        <v>79</v>
      </c>
      <c r="U47" s="19">
        <v>68</v>
      </c>
      <c r="V47" s="19">
        <v>94</v>
      </c>
      <c r="W47" s="19">
        <v>92</v>
      </c>
      <c r="X47" s="19">
        <f t="shared" si="0"/>
        <v>77.6336633663366</v>
      </c>
      <c r="Y47" s="45">
        <v>0</v>
      </c>
      <c r="Z47" s="45">
        <v>0</v>
      </c>
      <c r="AA47" s="45">
        <v>0</v>
      </c>
      <c r="AB47" s="45">
        <v>0</v>
      </c>
      <c r="AC47" s="45">
        <v>0</v>
      </c>
      <c r="AD47" s="45">
        <v>0</v>
      </c>
      <c r="AE47" s="41">
        <f t="shared" si="1"/>
        <v>65.9886138613861</v>
      </c>
      <c r="AF47" s="44">
        <v>12</v>
      </c>
      <c r="AG47" s="44" t="s">
        <v>124</v>
      </c>
      <c r="AH47" s="42"/>
      <c r="AI47" s="42"/>
      <c r="AJ47" s="42"/>
      <c r="AK47" s="31"/>
      <c r="AL47" s="52">
        <f t="shared" si="2"/>
        <v>41.3931683168317</v>
      </c>
      <c r="AM47" s="53">
        <v>40</v>
      </c>
    </row>
    <row r="48" s="2" customFormat="1" ht="35" customHeight="1" spans="1:39">
      <c r="A48" s="71" t="s">
        <v>215</v>
      </c>
      <c r="B48" s="15" t="s">
        <v>216</v>
      </c>
      <c r="C48" s="19">
        <v>77</v>
      </c>
      <c r="D48" s="19">
        <v>77</v>
      </c>
      <c r="E48" s="19">
        <v>88</v>
      </c>
      <c r="F48" s="19">
        <v>51</v>
      </c>
      <c r="G48" s="19">
        <v>84</v>
      </c>
      <c r="H48" s="19">
        <v>66</v>
      </c>
      <c r="I48" s="19">
        <v>91</v>
      </c>
      <c r="J48" s="19">
        <v>86</v>
      </c>
      <c r="K48" s="19">
        <v>91</v>
      </c>
      <c r="L48" s="19">
        <v>69</v>
      </c>
      <c r="M48" s="19">
        <v>74</v>
      </c>
      <c r="N48" s="19">
        <v>70</v>
      </c>
      <c r="O48" s="19">
        <v>68</v>
      </c>
      <c r="P48" s="19">
        <v>89</v>
      </c>
      <c r="Q48" s="19">
        <v>93</v>
      </c>
      <c r="R48" s="19">
        <v>83</v>
      </c>
      <c r="S48" s="19">
        <v>71</v>
      </c>
      <c r="T48" s="19">
        <v>81</v>
      </c>
      <c r="U48" s="19">
        <v>82</v>
      </c>
      <c r="V48" s="19">
        <v>94</v>
      </c>
      <c r="W48" s="19">
        <v>82</v>
      </c>
      <c r="X48" s="19">
        <f t="shared" si="0"/>
        <v>77.2970297029703</v>
      </c>
      <c r="Y48" s="19">
        <v>0</v>
      </c>
      <c r="Z48" s="42">
        <v>0</v>
      </c>
      <c r="AA48" s="42">
        <v>0</v>
      </c>
      <c r="AB48" s="42">
        <v>0</v>
      </c>
      <c r="AC48" s="42">
        <v>0</v>
      </c>
      <c r="AD48" s="42">
        <v>0</v>
      </c>
      <c r="AE48" s="41">
        <f t="shared" si="1"/>
        <v>65.7024752475248</v>
      </c>
      <c r="AF48" s="42">
        <v>12</v>
      </c>
      <c r="AG48" s="42" t="s">
        <v>124</v>
      </c>
      <c r="AH48" s="42"/>
      <c r="AI48" s="42"/>
      <c r="AJ48" s="42"/>
      <c r="AK48" s="31"/>
      <c r="AL48" s="52">
        <f t="shared" si="2"/>
        <v>41.2214851485149</v>
      </c>
      <c r="AM48" s="53">
        <v>41</v>
      </c>
    </row>
    <row r="49" s="2" customFormat="1" ht="35" customHeight="1" spans="1:39">
      <c r="A49" s="71" t="s">
        <v>217</v>
      </c>
      <c r="B49" s="15" t="s">
        <v>218</v>
      </c>
      <c r="C49" s="19">
        <v>79</v>
      </c>
      <c r="D49" s="19">
        <v>69</v>
      </c>
      <c r="E49" s="19">
        <v>80</v>
      </c>
      <c r="F49" s="19">
        <v>62</v>
      </c>
      <c r="G49" s="19">
        <v>86</v>
      </c>
      <c r="H49" s="19">
        <v>77</v>
      </c>
      <c r="I49" s="19">
        <v>89</v>
      </c>
      <c r="J49" s="19">
        <v>85</v>
      </c>
      <c r="K49" s="19">
        <v>87</v>
      </c>
      <c r="L49" s="19">
        <v>69</v>
      </c>
      <c r="M49" s="19">
        <v>71</v>
      </c>
      <c r="N49" s="19">
        <v>73</v>
      </c>
      <c r="O49" s="19">
        <v>70</v>
      </c>
      <c r="P49" s="19">
        <v>87</v>
      </c>
      <c r="Q49" s="19">
        <v>95</v>
      </c>
      <c r="R49" s="19">
        <v>84</v>
      </c>
      <c r="S49" s="19">
        <v>60</v>
      </c>
      <c r="T49" s="19">
        <v>71</v>
      </c>
      <c r="U49" s="19">
        <v>91</v>
      </c>
      <c r="V49" s="19">
        <v>92</v>
      </c>
      <c r="W49" s="19">
        <v>86</v>
      </c>
      <c r="X49" s="19">
        <f t="shared" si="0"/>
        <v>77.1683168316832</v>
      </c>
      <c r="Y49" s="19">
        <v>0</v>
      </c>
      <c r="Z49" s="44">
        <v>0</v>
      </c>
      <c r="AA49" s="44">
        <v>0</v>
      </c>
      <c r="AB49" s="44">
        <v>0</v>
      </c>
      <c r="AC49" s="44">
        <v>0</v>
      </c>
      <c r="AD49" s="44">
        <v>0</v>
      </c>
      <c r="AE49" s="41">
        <f t="shared" si="1"/>
        <v>65.5930693069307</v>
      </c>
      <c r="AF49" s="42">
        <v>12</v>
      </c>
      <c r="AG49" s="44" t="s">
        <v>124</v>
      </c>
      <c r="AH49" s="42"/>
      <c r="AI49" s="42"/>
      <c r="AJ49" s="42"/>
      <c r="AK49" s="31"/>
      <c r="AL49" s="52">
        <f t="shared" si="2"/>
        <v>41.1558415841584</v>
      </c>
      <c r="AM49" s="53">
        <v>42</v>
      </c>
    </row>
    <row r="50" s="2" customFormat="1" ht="35" customHeight="1" spans="1:39">
      <c r="A50" s="71" t="s">
        <v>219</v>
      </c>
      <c r="B50" s="15" t="s">
        <v>220</v>
      </c>
      <c r="C50" s="19">
        <v>83</v>
      </c>
      <c r="D50" s="19">
        <v>77</v>
      </c>
      <c r="E50" s="19">
        <v>87</v>
      </c>
      <c r="F50" s="19">
        <v>84</v>
      </c>
      <c r="G50" s="19">
        <v>83</v>
      </c>
      <c r="H50" s="19">
        <v>61</v>
      </c>
      <c r="I50" s="19">
        <v>89</v>
      </c>
      <c r="J50" s="19">
        <v>77</v>
      </c>
      <c r="K50" s="19">
        <v>84</v>
      </c>
      <c r="L50" s="19">
        <v>73</v>
      </c>
      <c r="M50" s="19">
        <v>67</v>
      </c>
      <c r="N50" s="19">
        <v>70</v>
      </c>
      <c r="O50" s="19">
        <v>65</v>
      </c>
      <c r="P50" s="19">
        <v>87</v>
      </c>
      <c r="Q50" s="19">
        <v>92</v>
      </c>
      <c r="R50" s="19">
        <v>82</v>
      </c>
      <c r="S50" s="19">
        <v>67</v>
      </c>
      <c r="T50" s="19">
        <v>67</v>
      </c>
      <c r="U50" s="19">
        <v>78</v>
      </c>
      <c r="V50" s="19">
        <v>81</v>
      </c>
      <c r="W50" s="19">
        <v>84</v>
      </c>
      <c r="X50" s="19">
        <f t="shared" si="0"/>
        <v>75.8910891089109</v>
      </c>
      <c r="Y50" s="19">
        <v>0</v>
      </c>
      <c r="Z50" s="42">
        <v>6</v>
      </c>
      <c r="AA50" s="42">
        <v>0</v>
      </c>
      <c r="AB50" s="42">
        <v>0</v>
      </c>
      <c r="AC50" s="42">
        <v>0</v>
      </c>
      <c r="AD50" s="42">
        <v>0</v>
      </c>
      <c r="AE50" s="41">
        <f t="shared" si="1"/>
        <v>65.4074257425743</v>
      </c>
      <c r="AF50" s="44">
        <v>12</v>
      </c>
      <c r="AG50" s="44" t="s">
        <v>124</v>
      </c>
      <c r="AH50" s="42"/>
      <c r="AI50" s="42"/>
      <c r="AJ50" s="42"/>
      <c r="AK50" s="31"/>
      <c r="AL50" s="52">
        <f t="shared" si="2"/>
        <v>41.0444554455446</v>
      </c>
      <c r="AM50" s="53">
        <v>43</v>
      </c>
    </row>
    <row r="51" s="2" customFormat="1" ht="35" customHeight="1" spans="1:39">
      <c r="A51" s="14" t="s">
        <v>221</v>
      </c>
      <c r="B51" s="15" t="s">
        <v>222</v>
      </c>
      <c r="C51" s="16">
        <v>88</v>
      </c>
      <c r="D51" s="16">
        <v>90</v>
      </c>
      <c r="E51" s="16">
        <v>80</v>
      </c>
      <c r="F51" s="16">
        <v>76</v>
      </c>
      <c r="G51" s="16">
        <v>78</v>
      </c>
      <c r="H51" s="16">
        <v>89</v>
      </c>
      <c r="I51" s="16">
        <v>87</v>
      </c>
      <c r="J51" s="16">
        <v>83</v>
      </c>
      <c r="K51" s="16">
        <v>82</v>
      </c>
      <c r="L51" s="16">
        <v>72</v>
      </c>
      <c r="M51" s="16">
        <v>64</v>
      </c>
      <c r="N51" s="16">
        <v>75</v>
      </c>
      <c r="O51" s="16">
        <v>80</v>
      </c>
      <c r="P51" s="16">
        <v>95</v>
      </c>
      <c r="Q51" s="16">
        <v>90</v>
      </c>
      <c r="R51" s="16">
        <v>78</v>
      </c>
      <c r="S51" s="16">
        <v>71</v>
      </c>
      <c r="T51" s="16">
        <v>90</v>
      </c>
      <c r="U51" s="16">
        <v>88</v>
      </c>
      <c r="V51" s="16">
        <v>90</v>
      </c>
      <c r="W51" s="16">
        <v>54</v>
      </c>
      <c r="X51" s="19">
        <f t="shared" si="0"/>
        <v>80.1980198019802</v>
      </c>
      <c r="Y51" s="45"/>
      <c r="Z51" s="45"/>
      <c r="AA51" s="45"/>
      <c r="AB51" s="45"/>
      <c r="AC51" s="45"/>
      <c r="AD51" s="45"/>
      <c r="AE51" s="41">
        <f t="shared" si="1"/>
        <v>68.1683168316832</v>
      </c>
      <c r="AF51" s="44"/>
      <c r="AG51" s="44"/>
      <c r="AH51" s="42">
        <v>0</v>
      </c>
      <c r="AI51" s="42"/>
      <c r="AJ51" s="42">
        <v>0</v>
      </c>
      <c r="AK51" s="56"/>
      <c r="AL51" s="52">
        <f t="shared" si="2"/>
        <v>40.9009900990099</v>
      </c>
      <c r="AM51" s="53">
        <v>44</v>
      </c>
    </row>
    <row r="52" s="2" customFormat="1" ht="35" customHeight="1" spans="1:39">
      <c r="A52" s="14" t="s">
        <v>223</v>
      </c>
      <c r="B52" s="15" t="s">
        <v>224</v>
      </c>
      <c r="C52" s="16">
        <v>76</v>
      </c>
      <c r="D52" s="16">
        <v>77</v>
      </c>
      <c r="E52" s="16">
        <v>80</v>
      </c>
      <c r="F52" s="16">
        <v>60</v>
      </c>
      <c r="G52" s="16">
        <v>69</v>
      </c>
      <c r="H52" s="16">
        <v>67</v>
      </c>
      <c r="I52" s="16">
        <v>88</v>
      </c>
      <c r="J52" s="16">
        <v>82</v>
      </c>
      <c r="K52" s="16">
        <v>89</v>
      </c>
      <c r="L52" s="16">
        <v>47</v>
      </c>
      <c r="M52" s="16">
        <v>64</v>
      </c>
      <c r="N52" s="16">
        <v>73</v>
      </c>
      <c r="O52" s="16">
        <v>64</v>
      </c>
      <c r="P52" s="16">
        <v>89</v>
      </c>
      <c r="Q52" s="16">
        <v>94</v>
      </c>
      <c r="R52" s="16">
        <v>83</v>
      </c>
      <c r="S52" s="16">
        <v>64</v>
      </c>
      <c r="T52" s="31">
        <v>70</v>
      </c>
      <c r="U52" s="16">
        <v>52</v>
      </c>
      <c r="V52" s="16">
        <v>90</v>
      </c>
      <c r="W52" s="16">
        <v>79</v>
      </c>
      <c r="X52" s="19">
        <f t="shared" si="0"/>
        <v>70.2376237623762</v>
      </c>
      <c r="Y52" s="16">
        <v>0</v>
      </c>
      <c r="Z52" s="16">
        <v>0</v>
      </c>
      <c r="AA52" s="19">
        <v>0</v>
      </c>
      <c r="AB52" s="19">
        <v>0</v>
      </c>
      <c r="AC52" s="19"/>
      <c r="AD52" s="19"/>
      <c r="AE52" s="41">
        <f t="shared" si="1"/>
        <v>59.7019801980198</v>
      </c>
      <c r="AF52" s="42">
        <v>13</v>
      </c>
      <c r="AG52" s="42" t="s">
        <v>225</v>
      </c>
      <c r="AH52" s="42">
        <v>1</v>
      </c>
      <c r="AI52" s="42" t="s">
        <v>226</v>
      </c>
      <c r="AJ52" s="42">
        <v>20</v>
      </c>
      <c r="AK52" s="42" t="s">
        <v>227</v>
      </c>
      <c r="AL52" s="52">
        <f t="shared" si="2"/>
        <v>40.8711881188119</v>
      </c>
      <c r="AM52" s="53">
        <v>45</v>
      </c>
    </row>
    <row r="53" s="2" customFormat="1" ht="35" customHeight="1" spans="1:39">
      <c r="A53" s="14" t="s">
        <v>228</v>
      </c>
      <c r="B53" s="15" t="s">
        <v>229</v>
      </c>
      <c r="C53" s="16">
        <v>86</v>
      </c>
      <c r="D53" s="16">
        <v>87</v>
      </c>
      <c r="E53" s="16">
        <v>78</v>
      </c>
      <c r="F53" s="16">
        <v>78</v>
      </c>
      <c r="G53" s="16">
        <v>75</v>
      </c>
      <c r="H53" s="16">
        <v>85</v>
      </c>
      <c r="I53" s="16">
        <v>88</v>
      </c>
      <c r="J53" s="16">
        <v>85</v>
      </c>
      <c r="K53" s="16">
        <v>82</v>
      </c>
      <c r="L53" s="16">
        <v>68</v>
      </c>
      <c r="M53" s="16">
        <v>74</v>
      </c>
      <c r="N53" s="16">
        <v>76</v>
      </c>
      <c r="O53" s="16">
        <v>80</v>
      </c>
      <c r="P53" s="16">
        <v>78</v>
      </c>
      <c r="Q53" s="16">
        <v>97</v>
      </c>
      <c r="R53" s="16">
        <v>86</v>
      </c>
      <c r="S53" s="16">
        <v>80</v>
      </c>
      <c r="T53" s="16">
        <v>57</v>
      </c>
      <c r="U53" s="16">
        <v>78</v>
      </c>
      <c r="V53" s="16">
        <v>94</v>
      </c>
      <c r="W53" s="16">
        <v>86</v>
      </c>
      <c r="X53" s="19">
        <f t="shared" si="0"/>
        <v>80.1089108910891</v>
      </c>
      <c r="Y53" s="16"/>
      <c r="Z53" s="16"/>
      <c r="AA53" s="19"/>
      <c r="AB53" s="19"/>
      <c r="AC53" s="19"/>
      <c r="AD53" s="19"/>
      <c r="AE53" s="41">
        <f t="shared" si="1"/>
        <v>68.0925742574257</v>
      </c>
      <c r="AF53" s="42">
        <v>0</v>
      </c>
      <c r="AG53" s="42"/>
      <c r="AH53" s="42">
        <v>0</v>
      </c>
      <c r="AI53" s="42"/>
      <c r="AJ53" s="42">
        <v>0</v>
      </c>
      <c r="AK53" s="42"/>
      <c r="AL53" s="52">
        <f t="shared" si="2"/>
        <v>40.8555445544554</v>
      </c>
      <c r="AM53" s="53">
        <v>46</v>
      </c>
    </row>
    <row r="54" ht="35" customHeight="1" spans="1:39">
      <c r="A54" s="14" t="s">
        <v>230</v>
      </c>
      <c r="B54" s="15" t="s">
        <v>231</v>
      </c>
      <c r="C54" s="16">
        <v>83</v>
      </c>
      <c r="D54" s="16">
        <v>67</v>
      </c>
      <c r="E54" s="16">
        <v>83</v>
      </c>
      <c r="F54" s="16">
        <v>81</v>
      </c>
      <c r="G54" s="16">
        <v>85</v>
      </c>
      <c r="H54" s="16">
        <v>63</v>
      </c>
      <c r="I54" s="16">
        <v>91</v>
      </c>
      <c r="J54" s="16">
        <v>84</v>
      </c>
      <c r="K54" s="16">
        <v>83</v>
      </c>
      <c r="L54" s="16">
        <v>73</v>
      </c>
      <c r="M54" s="16">
        <v>69</v>
      </c>
      <c r="N54" s="16">
        <v>71</v>
      </c>
      <c r="O54" s="16">
        <v>61</v>
      </c>
      <c r="P54" s="16">
        <v>83</v>
      </c>
      <c r="Q54" s="16">
        <v>90</v>
      </c>
      <c r="R54" s="16">
        <v>76</v>
      </c>
      <c r="S54" s="16">
        <v>79</v>
      </c>
      <c r="T54" s="31">
        <v>71</v>
      </c>
      <c r="U54" s="16">
        <v>79</v>
      </c>
      <c r="V54" s="16">
        <v>91</v>
      </c>
      <c r="W54" s="16">
        <v>82</v>
      </c>
      <c r="X54" s="19">
        <f t="shared" si="0"/>
        <v>76.2178217821782</v>
      </c>
      <c r="Y54" s="16"/>
      <c r="Z54" s="16"/>
      <c r="AA54" s="19"/>
      <c r="AB54" s="19"/>
      <c r="AC54" s="19"/>
      <c r="AD54" s="19"/>
      <c r="AE54" s="41">
        <f t="shared" si="1"/>
        <v>64.7851485148515</v>
      </c>
      <c r="AF54" s="42">
        <v>12</v>
      </c>
      <c r="AG54" s="42" t="s">
        <v>124</v>
      </c>
      <c r="AH54" s="42"/>
      <c r="AI54" s="42"/>
      <c r="AJ54" s="42"/>
      <c r="AK54" s="42"/>
      <c r="AL54" s="52">
        <f t="shared" si="2"/>
        <v>40.6710891089109</v>
      </c>
      <c r="AM54" s="53">
        <v>47</v>
      </c>
    </row>
    <row r="55" ht="35" customHeight="1" spans="1:39">
      <c r="A55" s="14" t="s">
        <v>232</v>
      </c>
      <c r="B55" s="15" t="s">
        <v>233</v>
      </c>
      <c r="C55" s="16">
        <v>82</v>
      </c>
      <c r="D55" s="16">
        <v>90</v>
      </c>
      <c r="E55" s="16">
        <v>80</v>
      </c>
      <c r="F55" s="16">
        <v>60</v>
      </c>
      <c r="G55" s="16">
        <v>86</v>
      </c>
      <c r="H55" s="16">
        <v>81</v>
      </c>
      <c r="I55" s="16">
        <v>90</v>
      </c>
      <c r="J55" s="16">
        <v>90</v>
      </c>
      <c r="K55" s="16">
        <v>87</v>
      </c>
      <c r="L55" s="16">
        <v>71</v>
      </c>
      <c r="M55" s="16">
        <v>62</v>
      </c>
      <c r="N55" s="16">
        <v>78</v>
      </c>
      <c r="O55" s="16">
        <v>78</v>
      </c>
      <c r="P55" s="16">
        <v>89</v>
      </c>
      <c r="Q55" s="16">
        <v>94</v>
      </c>
      <c r="R55" s="16">
        <v>86</v>
      </c>
      <c r="S55" s="16">
        <v>64</v>
      </c>
      <c r="T55" s="31">
        <v>68</v>
      </c>
      <c r="U55" s="16">
        <v>69</v>
      </c>
      <c r="V55" s="16">
        <v>91</v>
      </c>
      <c r="W55" s="16">
        <v>58</v>
      </c>
      <c r="X55" s="19">
        <f t="shared" si="0"/>
        <v>76.1881188118812</v>
      </c>
      <c r="Y55" s="16"/>
      <c r="Z55" s="16"/>
      <c r="AA55" s="19"/>
      <c r="AB55" s="19"/>
      <c r="AC55" s="19"/>
      <c r="AD55" s="19"/>
      <c r="AE55" s="41">
        <f t="shared" si="1"/>
        <v>64.759900990099</v>
      </c>
      <c r="AF55" s="42">
        <v>12</v>
      </c>
      <c r="AG55" s="44" t="s">
        <v>124</v>
      </c>
      <c r="AH55" s="42"/>
      <c r="AI55" s="42"/>
      <c r="AJ55" s="42"/>
      <c r="AK55" s="42"/>
      <c r="AL55" s="52">
        <f t="shared" si="2"/>
        <v>40.6559405940594</v>
      </c>
      <c r="AM55" s="53">
        <v>48</v>
      </c>
    </row>
    <row r="56" ht="35" customHeight="1" spans="1:39">
      <c r="A56" s="73" t="s">
        <v>234</v>
      </c>
      <c r="B56" s="15" t="s">
        <v>235</v>
      </c>
      <c r="C56" s="19">
        <v>74</v>
      </c>
      <c r="D56" s="19">
        <v>90</v>
      </c>
      <c r="E56" s="19">
        <v>85</v>
      </c>
      <c r="F56" s="19">
        <v>66</v>
      </c>
      <c r="G56" s="19">
        <v>74</v>
      </c>
      <c r="H56" s="19">
        <v>75</v>
      </c>
      <c r="I56" s="19">
        <v>86</v>
      </c>
      <c r="J56" s="19">
        <v>85</v>
      </c>
      <c r="K56" s="19">
        <v>73</v>
      </c>
      <c r="L56" s="19">
        <v>43</v>
      </c>
      <c r="M56" s="19">
        <v>68</v>
      </c>
      <c r="N56" s="19">
        <v>75</v>
      </c>
      <c r="O56" s="19">
        <v>65</v>
      </c>
      <c r="P56" s="19">
        <v>95</v>
      </c>
      <c r="Q56" s="19">
        <v>91</v>
      </c>
      <c r="R56" s="19">
        <v>85</v>
      </c>
      <c r="S56" s="19">
        <v>77</v>
      </c>
      <c r="T56" s="19">
        <v>68</v>
      </c>
      <c r="U56" s="19">
        <v>69</v>
      </c>
      <c r="V56" s="19">
        <v>91</v>
      </c>
      <c r="W56" s="19">
        <v>76</v>
      </c>
      <c r="X56" s="19">
        <f t="shared" si="0"/>
        <v>73.7326732673267</v>
      </c>
      <c r="Y56" s="19"/>
      <c r="Z56" s="42"/>
      <c r="AA56" s="42"/>
      <c r="AB56" s="42"/>
      <c r="AC56" s="42"/>
      <c r="AD56" s="42"/>
      <c r="AE56" s="41">
        <f t="shared" si="1"/>
        <v>62.6727722772277</v>
      </c>
      <c r="AF56" s="44">
        <v>0</v>
      </c>
      <c r="AG56" s="44"/>
      <c r="AH56" s="44">
        <v>1</v>
      </c>
      <c r="AI56" s="42" t="s">
        <v>236</v>
      </c>
      <c r="AJ56" s="42">
        <v>19</v>
      </c>
      <c r="AK56" s="56" t="s">
        <v>237</v>
      </c>
      <c r="AL56" s="52">
        <f t="shared" si="2"/>
        <v>40.5536633663366</v>
      </c>
      <c r="AM56" s="53">
        <v>49</v>
      </c>
    </row>
    <row r="57" ht="35" customHeight="1" spans="1:39">
      <c r="A57" s="14" t="s">
        <v>238</v>
      </c>
      <c r="B57" s="18" t="s">
        <v>239</v>
      </c>
      <c r="C57" s="24">
        <v>84</v>
      </c>
      <c r="D57" s="24" t="s">
        <v>240</v>
      </c>
      <c r="E57" s="24" t="s">
        <v>241</v>
      </c>
      <c r="F57" s="24">
        <v>75</v>
      </c>
      <c r="G57" s="24" t="s">
        <v>242</v>
      </c>
      <c r="H57" s="24" t="s">
        <v>243</v>
      </c>
      <c r="I57" s="24" t="s">
        <v>244</v>
      </c>
      <c r="J57" s="24" t="s">
        <v>245</v>
      </c>
      <c r="K57" s="24">
        <v>90</v>
      </c>
      <c r="L57" s="24">
        <v>95</v>
      </c>
      <c r="M57" s="24">
        <v>81</v>
      </c>
      <c r="N57" s="24">
        <v>92</v>
      </c>
      <c r="O57" s="24" t="s">
        <v>240</v>
      </c>
      <c r="P57" s="24" t="s">
        <v>241</v>
      </c>
      <c r="Q57" s="24">
        <v>78</v>
      </c>
      <c r="R57" s="24">
        <v>60</v>
      </c>
      <c r="S57" s="24">
        <v>87</v>
      </c>
      <c r="T57" s="26">
        <v>67</v>
      </c>
      <c r="U57" s="24" t="s">
        <v>246</v>
      </c>
      <c r="V57" s="24" t="s">
        <v>67</v>
      </c>
      <c r="W57" s="24" t="s">
        <v>247</v>
      </c>
      <c r="X57" s="19">
        <f t="shared" si="0"/>
        <v>75.8811881188119</v>
      </c>
      <c r="Y57" s="24"/>
      <c r="Z57" s="24"/>
      <c r="AA57" s="18"/>
      <c r="AB57" s="18"/>
      <c r="AC57" s="18"/>
      <c r="AD57" s="18"/>
      <c r="AE57" s="41">
        <f t="shared" si="1"/>
        <v>64.4990099009901</v>
      </c>
      <c r="AF57" s="44">
        <v>12</v>
      </c>
      <c r="AG57" s="44" t="s">
        <v>124</v>
      </c>
      <c r="AH57" s="42"/>
      <c r="AI57" s="17"/>
      <c r="AJ57" s="17"/>
      <c r="AK57" s="17"/>
      <c r="AL57" s="52">
        <f t="shared" si="2"/>
        <v>40.4994059405941</v>
      </c>
      <c r="AM57" s="53">
        <v>50</v>
      </c>
    </row>
    <row r="58" ht="35" customHeight="1" spans="1:39">
      <c r="A58" s="14" t="s">
        <v>248</v>
      </c>
      <c r="B58" s="15" t="s">
        <v>249</v>
      </c>
      <c r="C58" s="16">
        <v>80</v>
      </c>
      <c r="D58" s="16">
        <v>63</v>
      </c>
      <c r="E58" s="16">
        <v>90</v>
      </c>
      <c r="F58" s="16">
        <v>61</v>
      </c>
      <c r="G58" s="16">
        <v>89</v>
      </c>
      <c r="H58" s="16">
        <v>84</v>
      </c>
      <c r="I58" s="16">
        <v>91</v>
      </c>
      <c r="J58" s="16">
        <v>90</v>
      </c>
      <c r="K58" s="16">
        <v>82</v>
      </c>
      <c r="L58" s="16">
        <v>65</v>
      </c>
      <c r="M58" s="16">
        <v>70</v>
      </c>
      <c r="N58" s="16">
        <v>73</v>
      </c>
      <c r="O58" s="16">
        <v>74</v>
      </c>
      <c r="P58" s="16">
        <v>85</v>
      </c>
      <c r="Q58" s="16">
        <v>95</v>
      </c>
      <c r="R58" s="16">
        <v>90</v>
      </c>
      <c r="S58" s="16">
        <v>86</v>
      </c>
      <c r="T58" s="16">
        <v>70</v>
      </c>
      <c r="U58" s="16">
        <v>75</v>
      </c>
      <c r="V58" s="16">
        <v>91</v>
      </c>
      <c r="W58" s="16">
        <v>95</v>
      </c>
      <c r="X58" s="19">
        <f t="shared" si="0"/>
        <v>79.1980198019802</v>
      </c>
      <c r="Y58" s="45"/>
      <c r="Z58" s="45"/>
      <c r="AA58" s="45"/>
      <c r="AB58" s="45"/>
      <c r="AC58" s="45"/>
      <c r="AD58" s="45"/>
      <c r="AE58" s="41">
        <f t="shared" si="1"/>
        <v>67.3183168316832</v>
      </c>
      <c r="AF58" s="42">
        <v>0</v>
      </c>
      <c r="AG58" s="42" t="s">
        <v>250</v>
      </c>
      <c r="AH58" s="42">
        <v>0</v>
      </c>
      <c r="AI58" s="42" t="s">
        <v>250</v>
      </c>
      <c r="AJ58" s="42">
        <v>0</v>
      </c>
      <c r="AK58" s="42" t="s">
        <v>250</v>
      </c>
      <c r="AL58" s="52">
        <f t="shared" si="2"/>
        <v>40.3909900990099</v>
      </c>
      <c r="AM58" s="53">
        <v>51</v>
      </c>
    </row>
    <row r="59" ht="35" customHeight="1" spans="1:39">
      <c r="A59" s="14" t="s">
        <v>251</v>
      </c>
      <c r="B59" s="15" t="s">
        <v>252</v>
      </c>
      <c r="C59" s="16">
        <v>74</v>
      </c>
      <c r="D59" s="16">
        <v>85</v>
      </c>
      <c r="E59" s="16">
        <v>95</v>
      </c>
      <c r="F59" s="16">
        <v>76</v>
      </c>
      <c r="G59" s="16">
        <v>78</v>
      </c>
      <c r="H59" s="16">
        <v>78</v>
      </c>
      <c r="I59" s="16">
        <v>91</v>
      </c>
      <c r="J59" s="16">
        <v>83</v>
      </c>
      <c r="K59" s="16">
        <v>84</v>
      </c>
      <c r="L59" s="16">
        <v>70</v>
      </c>
      <c r="M59" s="16">
        <v>63</v>
      </c>
      <c r="N59" s="16">
        <v>76</v>
      </c>
      <c r="O59" s="16">
        <v>79</v>
      </c>
      <c r="P59" s="16">
        <v>89</v>
      </c>
      <c r="Q59" s="16">
        <v>96</v>
      </c>
      <c r="R59" s="16">
        <v>83</v>
      </c>
      <c r="S59" s="16">
        <v>50</v>
      </c>
      <c r="T59" s="31">
        <v>71</v>
      </c>
      <c r="U59" s="16">
        <v>70</v>
      </c>
      <c r="V59" s="16">
        <v>89</v>
      </c>
      <c r="W59" s="16">
        <v>71</v>
      </c>
      <c r="X59" s="19">
        <f t="shared" si="0"/>
        <v>75.5940594059406</v>
      </c>
      <c r="Y59" s="16"/>
      <c r="Z59" s="16"/>
      <c r="AA59" s="19"/>
      <c r="AB59" s="19"/>
      <c r="AC59" s="19"/>
      <c r="AD59" s="19"/>
      <c r="AE59" s="41">
        <f t="shared" si="1"/>
        <v>64.2549504950495</v>
      </c>
      <c r="AF59" s="42">
        <v>12</v>
      </c>
      <c r="AG59" s="44" t="s">
        <v>124</v>
      </c>
      <c r="AH59" s="42"/>
      <c r="AI59" s="42"/>
      <c r="AJ59" s="42"/>
      <c r="AK59" s="42"/>
      <c r="AL59" s="52">
        <f t="shared" si="2"/>
        <v>40.3529702970297</v>
      </c>
      <c r="AM59" s="53">
        <v>52</v>
      </c>
    </row>
    <row r="60" ht="35" customHeight="1" spans="1:39">
      <c r="A60" s="71" t="s">
        <v>253</v>
      </c>
      <c r="B60" s="15" t="s">
        <v>254</v>
      </c>
      <c r="C60" s="19">
        <v>69</v>
      </c>
      <c r="D60" s="19">
        <v>73</v>
      </c>
      <c r="E60" s="19">
        <v>83</v>
      </c>
      <c r="F60" s="19">
        <v>51</v>
      </c>
      <c r="G60" s="19">
        <v>65</v>
      </c>
      <c r="H60" s="19">
        <v>66</v>
      </c>
      <c r="I60" s="19">
        <v>88</v>
      </c>
      <c r="J60" s="19">
        <v>82</v>
      </c>
      <c r="K60" s="19">
        <v>69</v>
      </c>
      <c r="L60" s="19">
        <v>39</v>
      </c>
      <c r="M60" s="19">
        <v>61</v>
      </c>
      <c r="N60" s="19">
        <v>73</v>
      </c>
      <c r="O60" s="19">
        <v>64</v>
      </c>
      <c r="P60" s="19">
        <v>72</v>
      </c>
      <c r="Q60" s="19">
        <v>94</v>
      </c>
      <c r="R60" s="19">
        <v>84</v>
      </c>
      <c r="S60" s="19">
        <v>64</v>
      </c>
      <c r="T60" s="19">
        <v>42</v>
      </c>
      <c r="U60" s="19">
        <v>68</v>
      </c>
      <c r="V60" s="19">
        <v>95</v>
      </c>
      <c r="W60" s="19">
        <v>64</v>
      </c>
      <c r="X60" s="19">
        <f t="shared" si="0"/>
        <v>65.8811881188119</v>
      </c>
      <c r="Y60" s="45">
        <v>0</v>
      </c>
      <c r="Z60" s="45">
        <v>0</v>
      </c>
      <c r="AA60" s="45">
        <v>0</v>
      </c>
      <c r="AB60" s="45">
        <v>0</v>
      </c>
      <c r="AC60" s="45"/>
      <c r="AD60" s="45"/>
      <c r="AE60" s="41">
        <f t="shared" si="1"/>
        <v>55.9990099009901</v>
      </c>
      <c r="AF60" s="42">
        <v>26</v>
      </c>
      <c r="AG60" s="42" t="s">
        <v>255</v>
      </c>
      <c r="AH60" s="42"/>
      <c r="AI60" s="42"/>
      <c r="AJ60" s="42">
        <v>19</v>
      </c>
      <c r="AK60" s="31" t="s">
        <v>256</v>
      </c>
      <c r="AL60" s="52">
        <f t="shared" si="2"/>
        <v>40.3494059405941</v>
      </c>
      <c r="AM60" s="53">
        <v>53</v>
      </c>
    </row>
    <row r="61" ht="35" customHeight="1" spans="1:39">
      <c r="A61" s="71" t="s">
        <v>257</v>
      </c>
      <c r="B61" s="15" t="s">
        <v>258</v>
      </c>
      <c r="C61" s="19">
        <v>87</v>
      </c>
      <c r="D61" s="19">
        <v>79</v>
      </c>
      <c r="E61" s="19">
        <v>86</v>
      </c>
      <c r="F61" s="19">
        <v>68</v>
      </c>
      <c r="G61" s="19">
        <v>72</v>
      </c>
      <c r="H61" s="19">
        <v>69</v>
      </c>
      <c r="I61" s="19">
        <v>88</v>
      </c>
      <c r="J61" s="19">
        <v>83</v>
      </c>
      <c r="K61" s="19">
        <v>90</v>
      </c>
      <c r="L61" s="19">
        <v>65</v>
      </c>
      <c r="M61" s="19">
        <v>64</v>
      </c>
      <c r="N61" s="19">
        <v>76</v>
      </c>
      <c r="O61" s="19">
        <v>76</v>
      </c>
      <c r="P61" s="19">
        <v>89</v>
      </c>
      <c r="Q61" s="19">
        <v>93</v>
      </c>
      <c r="R61" s="19">
        <v>82</v>
      </c>
      <c r="S61" s="19">
        <v>61</v>
      </c>
      <c r="T61" s="19">
        <v>70</v>
      </c>
      <c r="U61" s="19">
        <v>67</v>
      </c>
      <c r="V61" s="19">
        <v>87</v>
      </c>
      <c r="W61" s="19">
        <v>87</v>
      </c>
      <c r="X61" s="19">
        <f t="shared" si="0"/>
        <v>75.5346534653465</v>
      </c>
      <c r="Y61" s="19"/>
      <c r="Z61" s="42"/>
      <c r="AA61" s="42"/>
      <c r="AB61" s="42"/>
      <c r="AC61" s="42"/>
      <c r="AD61" s="42"/>
      <c r="AE61" s="41">
        <f t="shared" si="1"/>
        <v>64.2044554455445</v>
      </c>
      <c r="AF61" s="44">
        <v>12</v>
      </c>
      <c r="AG61" s="44" t="s">
        <v>124</v>
      </c>
      <c r="AH61" s="44"/>
      <c r="AI61" s="42"/>
      <c r="AJ61" s="42"/>
      <c r="AK61" s="31"/>
      <c r="AL61" s="52">
        <f t="shared" si="2"/>
        <v>40.3226732673267</v>
      </c>
      <c r="AM61" s="53">
        <v>54</v>
      </c>
    </row>
    <row r="62" ht="35" customHeight="1" spans="1:39">
      <c r="A62" s="14" t="s">
        <v>259</v>
      </c>
      <c r="B62" s="15" t="s">
        <v>260</v>
      </c>
      <c r="C62" s="16">
        <v>75</v>
      </c>
      <c r="D62" s="16">
        <v>84</v>
      </c>
      <c r="E62" s="16">
        <v>85</v>
      </c>
      <c r="F62" s="16">
        <v>62</v>
      </c>
      <c r="G62" s="16">
        <v>78</v>
      </c>
      <c r="H62" s="16">
        <v>73</v>
      </c>
      <c r="I62" s="16">
        <v>90</v>
      </c>
      <c r="J62" s="16">
        <v>83</v>
      </c>
      <c r="K62" s="16">
        <v>78</v>
      </c>
      <c r="L62" s="16">
        <v>64</v>
      </c>
      <c r="M62" s="16">
        <v>64</v>
      </c>
      <c r="N62" s="16">
        <v>80</v>
      </c>
      <c r="O62" s="16">
        <v>78</v>
      </c>
      <c r="P62" s="16">
        <v>75</v>
      </c>
      <c r="Q62" s="16">
        <v>94</v>
      </c>
      <c r="R62" s="16">
        <v>82</v>
      </c>
      <c r="S62" s="16">
        <v>71</v>
      </c>
      <c r="T62" s="31">
        <v>75</v>
      </c>
      <c r="U62" s="16">
        <v>67</v>
      </c>
      <c r="V62" s="16">
        <v>60</v>
      </c>
      <c r="W62" s="16">
        <v>77</v>
      </c>
      <c r="X62" s="19">
        <f t="shared" si="0"/>
        <v>75.1089108910891</v>
      </c>
      <c r="Y62" s="19"/>
      <c r="Z62" s="42"/>
      <c r="AA62" s="19">
        <v>0</v>
      </c>
      <c r="AB62" s="19">
        <v>0</v>
      </c>
      <c r="AC62" s="19">
        <v>0</v>
      </c>
      <c r="AD62" s="19">
        <v>0</v>
      </c>
      <c r="AE62" s="41">
        <f t="shared" si="1"/>
        <v>63.8425742574257</v>
      </c>
      <c r="AF62" s="42">
        <v>12</v>
      </c>
      <c r="AG62" s="42" t="s">
        <v>124</v>
      </c>
      <c r="AH62" s="42"/>
      <c r="AI62" s="42"/>
      <c r="AJ62" s="42">
        <v>0</v>
      </c>
      <c r="AK62" s="42"/>
      <c r="AL62" s="52">
        <f t="shared" si="2"/>
        <v>40.1055445544554</v>
      </c>
      <c r="AM62" s="53">
        <v>55</v>
      </c>
    </row>
    <row r="63" ht="35" customHeight="1" spans="1:39">
      <c r="A63" s="71" t="s">
        <v>261</v>
      </c>
      <c r="B63" s="15" t="s">
        <v>262</v>
      </c>
      <c r="C63" s="19">
        <v>73</v>
      </c>
      <c r="D63" s="19">
        <v>58</v>
      </c>
      <c r="E63" s="19">
        <v>81</v>
      </c>
      <c r="F63" s="19">
        <v>75</v>
      </c>
      <c r="G63" s="19">
        <v>66</v>
      </c>
      <c r="H63" s="19">
        <v>50</v>
      </c>
      <c r="I63" s="19">
        <v>89</v>
      </c>
      <c r="J63" s="19">
        <v>78</v>
      </c>
      <c r="K63" s="19">
        <v>82</v>
      </c>
      <c r="L63" s="19">
        <v>46</v>
      </c>
      <c r="M63" s="19">
        <v>50</v>
      </c>
      <c r="N63" s="19">
        <v>72</v>
      </c>
      <c r="O63" s="19">
        <v>60</v>
      </c>
      <c r="P63" s="19">
        <v>75</v>
      </c>
      <c r="Q63" s="19">
        <v>87</v>
      </c>
      <c r="R63" s="19">
        <v>79</v>
      </c>
      <c r="S63" s="19">
        <v>72</v>
      </c>
      <c r="T63" s="19">
        <v>68</v>
      </c>
      <c r="U63" s="19">
        <v>65</v>
      </c>
      <c r="V63" s="19">
        <v>95</v>
      </c>
      <c r="W63" s="19">
        <v>60</v>
      </c>
      <c r="X63" s="19">
        <f t="shared" si="0"/>
        <v>66.2673267326733</v>
      </c>
      <c r="Y63" s="19"/>
      <c r="Z63" s="19"/>
      <c r="AA63" s="19"/>
      <c r="AB63" s="19"/>
      <c r="AC63" s="42"/>
      <c r="AD63" s="42"/>
      <c r="AE63" s="41">
        <f t="shared" si="1"/>
        <v>56.3272277227723</v>
      </c>
      <c r="AF63" s="44">
        <v>26</v>
      </c>
      <c r="AG63" s="44" t="s">
        <v>263</v>
      </c>
      <c r="AH63" s="44">
        <v>1</v>
      </c>
      <c r="AI63" s="42" t="s">
        <v>264</v>
      </c>
      <c r="AJ63" s="42">
        <v>13</v>
      </c>
      <c r="AK63" s="31" t="s">
        <v>265</v>
      </c>
      <c r="AL63" s="52">
        <f t="shared" si="2"/>
        <v>39.7463366336634</v>
      </c>
      <c r="AM63" s="53">
        <v>56</v>
      </c>
    </row>
    <row r="64" ht="35" customHeight="1" spans="1:39">
      <c r="A64" s="17" t="s">
        <v>180</v>
      </c>
      <c r="B64" s="15" t="s">
        <v>266</v>
      </c>
      <c r="C64" s="19">
        <v>74</v>
      </c>
      <c r="D64" s="19">
        <v>78</v>
      </c>
      <c r="E64" s="19">
        <v>80</v>
      </c>
      <c r="F64" s="19">
        <v>86</v>
      </c>
      <c r="G64" s="19">
        <v>77</v>
      </c>
      <c r="H64" s="19">
        <v>87</v>
      </c>
      <c r="I64" s="19">
        <v>87</v>
      </c>
      <c r="J64" s="19">
        <v>80</v>
      </c>
      <c r="K64" s="19">
        <v>80</v>
      </c>
      <c r="L64" s="19">
        <v>70</v>
      </c>
      <c r="M64" s="19">
        <v>67</v>
      </c>
      <c r="N64" s="19">
        <v>77</v>
      </c>
      <c r="O64" s="19">
        <v>73</v>
      </c>
      <c r="P64" s="19">
        <v>79</v>
      </c>
      <c r="Q64" s="19">
        <v>90</v>
      </c>
      <c r="R64" s="19">
        <v>85</v>
      </c>
      <c r="S64" s="19">
        <v>64</v>
      </c>
      <c r="T64" s="19">
        <v>85</v>
      </c>
      <c r="U64" s="19">
        <v>83</v>
      </c>
      <c r="V64" s="19">
        <v>95</v>
      </c>
      <c r="W64" s="19">
        <v>67</v>
      </c>
      <c r="X64" s="19">
        <f t="shared" si="0"/>
        <v>77.8019801980198</v>
      </c>
      <c r="Y64" s="45"/>
      <c r="Z64" s="45"/>
      <c r="AA64" s="45"/>
      <c r="AB64" s="45"/>
      <c r="AC64" s="45"/>
      <c r="AD64" s="45"/>
      <c r="AE64" s="41">
        <f t="shared" si="1"/>
        <v>66.1316831683168</v>
      </c>
      <c r="AF64" s="42"/>
      <c r="AG64" s="42"/>
      <c r="AH64" s="42"/>
      <c r="AI64" s="42"/>
      <c r="AJ64" s="42"/>
      <c r="AK64" s="55"/>
      <c r="AL64" s="52">
        <f t="shared" si="2"/>
        <v>39.6790099009901</v>
      </c>
      <c r="AM64" s="53">
        <v>57</v>
      </c>
    </row>
    <row r="65" ht="35" customHeight="1" spans="1:39">
      <c r="A65" s="71" t="s">
        <v>267</v>
      </c>
      <c r="B65" s="15" t="s">
        <v>268</v>
      </c>
      <c r="C65" s="19">
        <v>71</v>
      </c>
      <c r="D65" s="19">
        <v>65</v>
      </c>
      <c r="E65" s="19">
        <v>86</v>
      </c>
      <c r="F65" s="19">
        <v>64</v>
      </c>
      <c r="G65" s="19">
        <v>71</v>
      </c>
      <c r="H65" s="19">
        <v>65</v>
      </c>
      <c r="I65" s="19">
        <v>90</v>
      </c>
      <c r="J65" s="19">
        <v>81</v>
      </c>
      <c r="K65" s="19">
        <v>79</v>
      </c>
      <c r="L65" s="19">
        <v>71</v>
      </c>
      <c r="M65" s="19">
        <v>69</v>
      </c>
      <c r="N65" s="19">
        <v>76</v>
      </c>
      <c r="O65" s="19">
        <v>63</v>
      </c>
      <c r="P65" s="19">
        <v>89</v>
      </c>
      <c r="Q65" s="19">
        <v>94</v>
      </c>
      <c r="R65" s="19">
        <v>80</v>
      </c>
      <c r="S65" s="19">
        <v>68</v>
      </c>
      <c r="T65" s="19">
        <v>48</v>
      </c>
      <c r="U65" s="19">
        <v>76</v>
      </c>
      <c r="V65" s="19">
        <v>94</v>
      </c>
      <c r="W65" s="19">
        <v>49</v>
      </c>
      <c r="X65" s="19">
        <f t="shared" si="0"/>
        <v>70.1782178217822</v>
      </c>
      <c r="Y65" s="45"/>
      <c r="Z65" s="45"/>
      <c r="AA65" s="45"/>
      <c r="AB65" s="45"/>
      <c r="AC65" s="45"/>
      <c r="AD65" s="45"/>
      <c r="AE65" s="41">
        <f t="shared" si="1"/>
        <v>59.6514851485149</v>
      </c>
      <c r="AF65" s="42">
        <v>12</v>
      </c>
      <c r="AG65" s="42" t="s">
        <v>124</v>
      </c>
      <c r="AH65" s="42">
        <v>8</v>
      </c>
      <c r="AI65" s="42" t="s">
        <v>269</v>
      </c>
      <c r="AJ65" s="42">
        <v>8</v>
      </c>
      <c r="AK65" s="31" t="s">
        <v>270</v>
      </c>
      <c r="AL65" s="52">
        <f t="shared" si="2"/>
        <v>39.5908910891089</v>
      </c>
      <c r="AM65" s="53">
        <v>58</v>
      </c>
    </row>
    <row r="66" ht="35" customHeight="1" spans="1:39">
      <c r="A66" s="71" t="s">
        <v>271</v>
      </c>
      <c r="B66" s="15" t="s">
        <v>272</v>
      </c>
      <c r="C66" s="16">
        <v>77</v>
      </c>
      <c r="D66" s="16">
        <v>84</v>
      </c>
      <c r="E66" s="16">
        <v>80</v>
      </c>
      <c r="F66" s="16">
        <v>60</v>
      </c>
      <c r="G66" s="16">
        <v>71</v>
      </c>
      <c r="H66" s="16">
        <v>52</v>
      </c>
      <c r="I66" s="16">
        <v>89</v>
      </c>
      <c r="J66" s="16">
        <v>81</v>
      </c>
      <c r="K66" s="16">
        <v>78</v>
      </c>
      <c r="L66" s="16">
        <v>62</v>
      </c>
      <c r="M66" s="16">
        <v>62</v>
      </c>
      <c r="N66" s="16">
        <v>78</v>
      </c>
      <c r="O66" s="16">
        <v>69</v>
      </c>
      <c r="P66" s="16">
        <v>88</v>
      </c>
      <c r="Q66" s="16">
        <v>96</v>
      </c>
      <c r="R66" s="16">
        <v>85</v>
      </c>
      <c r="S66" s="16">
        <v>65</v>
      </c>
      <c r="T66" s="31">
        <v>69</v>
      </c>
      <c r="U66" s="16">
        <v>62</v>
      </c>
      <c r="V66" s="16">
        <v>91</v>
      </c>
      <c r="W66" s="16">
        <v>47</v>
      </c>
      <c r="X66" s="19">
        <f t="shared" si="0"/>
        <v>70.2673267326733</v>
      </c>
      <c r="Y66" s="19"/>
      <c r="Z66" s="42"/>
      <c r="AA66" s="42"/>
      <c r="AB66" s="42"/>
      <c r="AC66" s="42"/>
      <c r="AD66" s="42"/>
      <c r="AE66" s="41">
        <f t="shared" si="1"/>
        <v>59.7272277227723</v>
      </c>
      <c r="AF66" s="44">
        <v>21</v>
      </c>
      <c r="AG66" s="44" t="s">
        <v>273</v>
      </c>
      <c r="AH66" s="44">
        <v>6</v>
      </c>
      <c r="AI66" s="42" t="s">
        <v>274</v>
      </c>
      <c r="AJ66" s="42"/>
      <c r="AK66" s="31"/>
      <c r="AL66" s="52">
        <f t="shared" si="2"/>
        <v>39.5863366336634</v>
      </c>
      <c r="AM66" s="53">
        <v>59</v>
      </c>
    </row>
    <row r="67" ht="35" customHeight="1" spans="1:39">
      <c r="A67" s="17" t="s">
        <v>275</v>
      </c>
      <c r="B67" s="15" t="s">
        <v>276</v>
      </c>
      <c r="C67" s="18">
        <v>79</v>
      </c>
      <c r="D67" s="18" t="s">
        <v>277</v>
      </c>
      <c r="E67" s="18" t="s">
        <v>278</v>
      </c>
      <c r="F67" s="18" t="s">
        <v>279</v>
      </c>
      <c r="G67" s="18" t="s">
        <v>57</v>
      </c>
      <c r="H67" s="18" t="s">
        <v>64</v>
      </c>
      <c r="I67" s="18" t="s">
        <v>278</v>
      </c>
      <c r="J67" s="18" t="s">
        <v>60</v>
      </c>
      <c r="K67" s="18" t="s">
        <v>55</v>
      </c>
      <c r="L67" s="18" t="s">
        <v>280</v>
      </c>
      <c r="M67" s="18" t="s">
        <v>57</v>
      </c>
      <c r="N67" s="18" t="s">
        <v>57</v>
      </c>
      <c r="O67" s="18" t="s">
        <v>64</v>
      </c>
      <c r="P67" s="18" t="s">
        <v>281</v>
      </c>
      <c r="Q67" s="18" t="s">
        <v>65</v>
      </c>
      <c r="R67" s="18" t="s">
        <v>56</v>
      </c>
      <c r="S67" s="18" t="s">
        <v>282</v>
      </c>
      <c r="T67" s="18" t="s">
        <v>283</v>
      </c>
      <c r="U67" s="18" t="s">
        <v>284</v>
      </c>
      <c r="V67" s="18" t="s">
        <v>65</v>
      </c>
      <c r="W67" s="18" t="s">
        <v>63</v>
      </c>
      <c r="X67" s="19">
        <f t="shared" si="0"/>
        <v>75.2475247524752</v>
      </c>
      <c r="Y67" s="64"/>
      <c r="Z67" s="42"/>
      <c r="AA67" s="42"/>
      <c r="AB67" s="42"/>
      <c r="AC67" s="42"/>
      <c r="AD67" s="42"/>
      <c r="AE67" s="41">
        <f t="shared" si="1"/>
        <v>63.9603960396039</v>
      </c>
      <c r="AF67" s="44">
        <v>0</v>
      </c>
      <c r="AG67" s="68" t="s">
        <v>250</v>
      </c>
      <c r="AH67" s="44">
        <v>0</v>
      </c>
      <c r="AI67" s="42" t="s">
        <v>250</v>
      </c>
      <c r="AJ67" s="17" t="s">
        <v>285</v>
      </c>
      <c r="AK67" s="26" t="s">
        <v>286</v>
      </c>
      <c r="AL67" s="52">
        <f t="shared" si="2"/>
        <v>39.5762376237624</v>
      </c>
      <c r="AM67" s="53">
        <v>60</v>
      </c>
    </row>
    <row r="68" ht="35" customHeight="1" spans="1:39">
      <c r="A68" s="72" t="s">
        <v>287</v>
      </c>
      <c r="B68" s="15" t="s">
        <v>288</v>
      </c>
      <c r="C68" s="19">
        <v>77</v>
      </c>
      <c r="D68" s="19">
        <v>71</v>
      </c>
      <c r="E68" s="19">
        <v>91</v>
      </c>
      <c r="F68" s="19">
        <v>67</v>
      </c>
      <c r="G68" s="19">
        <v>67</v>
      </c>
      <c r="H68" s="19">
        <v>79</v>
      </c>
      <c r="I68" s="19">
        <v>91</v>
      </c>
      <c r="J68" s="19">
        <v>83</v>
      </c>
      <c r="K68" s="19">
        <v>87</v>
      </c>
      <c r="L68" s="19">
        <v>69</v>
      </c>
      <c r="M68" s="19">
        <v>72</v>
      </c>
      <c r="N68" s="19">
        <v>68</v>
      </c>
      <c r="O68" s="19">
        <v>83</v>
      </c>
      <c r="P68" s="19">
        <v>89</v>
      </c>
      <c r="Q68" s="19">
        <v>93</v>
      </c>
      <c r="R68" s="19">
        <v>87</v>
      </c>
      <c r="S68" s="19">
        <v>71</v>
      </c>
      <c r="T68" s="19">
        <v>77</v>
      </c>
      <c r="U68" s="19">
        <v>79</v>
      </c>
      <c r="V68" s="19">
        <v>93</v>
      </c>
      <c r="W68" s="19">
        <v>63</v>
      </c>
      <c r="X68" s="19">
        <f t="shared" si="0"/>
        <v>77.4059405940594</v>
      </c>
      <c r="Y68" s="45"/>
      <c r="Z68" s="45"/>
      <c r="AA68" s="45"/>
      <c r="AB68" s="45"/>
      <c r="AC68" s="45"/>
      <c r="AD68" s="45"/>
      <c r="AE68" s="41">
        <f t="shared" si="1"/>
        <v>65.7950495049505</v>
      </c>
      <c r="AF68" s="42">
        <v>0</v>
      </c>
      <c r="AG68" s="44"/>
      <c r="AH68" s="42">
        <v>0</v>
      </c>
      <c r="AI68" s="42"/>
      <c r="AJ68" s="42">
        <v>0</v>
      </c>
      <c r="AK68" s="55"/>
      <c r="AL68" s="52">
        <f t="shared" si="2"/>
        <v>39.4770297029703</v>
      </c>
      <c r="AM68" s="53">
        <v>61</v>
      </c>
    </row>
    <row r="69" ht="35" customHeight="1" spans="1:39">
      <c r="A69" s="71" t="s">
        <v>289</v>
      </c>
      <c r="B69" s="15" t="s">
        <v>290</v>
      </c>
      <c r="C69" s="19">
        <v>68</v>
      </c>
      <c r="D69" s="19">
        <v>83</v>
      </c>
      <c r="E69" s="19">
        <v>80</v>
      </c>
      <c r="F69" s="19">
        <v>66</v>
      </c>
      <c r="G69" s="19">
        <v>83</v>
      </c>
      <c r="H69" s="19">
        <v>70</v>
      </c>
      <c r="I69" s="19">
        <v>91</v>
      </c>
      <c r="J69" s="19">
        <v>82</v>
      </c>
      <c r="K69" s="19">
        <v>80</v>
      </c>
      <c r="L69" s="19">
        <v>63</v>
      </c>
      <c r="M69" s="19">
        <v>64</v>
      </c>
      <c r="N69" s="19">
        <v>80</v>
      </c>
      <c r="O69" s="19">
        <v>76</v>
      </c>
      <c r="P69" s="19">
        <v>73</v>
      </c>
      <c r="Q69" s="19">
        <v>94</v>
      </c>
      <c r="R69" s="19">
        <v>84</v>
      </c>
      <c r="S69" s="19">
        <v>65</v>
      </c>
      <c r="T69" s="19">
        <v>68</v>
      </c>
      <c r="U69" s="19">
        <v>67</v>
      </c>
      <c r="V69" s="19">
        <v>79</v>
      </c>
      <c r="W69" s="19">
        <v>70</v>
      </c>
      <c r="X69" s="19">
        <f t="shared" si="0"/>
        <v>73.5148514851485</v>
      </c>
      <c r="Y69" s="19"/>
      <c r="Z69" s="42"/>
      <c r="AA69" s="45">
        <v>0</v>
      </c>
      <c r="AB69" s="45">
        <v>0</v>
      </c>
      <c r="AC69" s="45">
        <v>0</v>
      </c>
      <c r="AD69" s="45">
        <v>0</v>
      </c>
      <c r="AE69" s="41">
        <f t="shared" si="1"/>
        <v>62.4876237623762</v>
      </c>
      <c r="AF69" s="42">
        <v>12</v>
      </c>
      <c r="AG69" s="42" t="s">
        <v>124</v>
      </c>
      <c r="AH69" s="42"/>
      <c r="AI69" s="42"/>
      <c r="AJ69" s="42">
        <v>0</v>
      </c>
      <c r="AK69" s="31"/>
      <c r="AL69" s="52">
        <f t="shared" si="2"/>
        <v>39.2925742574257</v>
      </c>
      <c r="AM69" s="53">
        <v>62</v>
      </c>
    </row>
    <row r="70" ht="35" customHeight="1" spans="1:39">
      <c r="A70" s="71" t="s">
        <v>291</v>
      </c>
      <c r="B70" s="15" t="s">
        <v>292</v>
      </c>
      <c r="C70" s="19">
        <v>76</v>
      </c>
      <c r="D70" s="19">
        <v>78</v>
      </c>
      <c r="E70" s="19">
        <v>86</v>
      </c>
      <c r="F70" s="19">
        <v>70</v>
      </c>
      <c r="G70" s="19">
        <v>68</v>
      </c>
      <c r="H70" s="19">
        <v>56</v>
      </c>
      <c r="I70" s="19">
        <v>90</v>
      </c>
      <c r="J70" s="19">
        <v>83</v>
      </c>
      <c r="K70" s="19">
        <v>84</v>
      </c>
      <c r="L70" s="19">
        <v>64</v>
      </c>
      <c r="M70" s="19">
        <v>65</v>
      </c>
      <c r="N70" s="19">
        <v>73</v>
      </c>
      <c r="O70" s="19">
        <v>65</v>
      </c>
      <c r="P70" s="19">
        <v>78</v>
      </c>
      <c r="Q70" s="19">
        <v>94</v>
      </c>
      <c r="R70" s="19">
        <v>86</v>
      </c>
      <c r="S70" s="19">
        <v>71</v>
      </c>
      <c r="T70" s="19">
        <v>70</v>
      </c>
      <c r="U70" s="19">
        <v>69</v>
      </c>
      <c r="V70" s="19">
        <v>85</v>
      </c>
      <c r="W70" s="19">
        <v>79</v>
      </c>
      <c r="X70" s="19">
        <f t="shared" si="0"/>
        <v>73.1386138613861</v>
      </c>
      <c r="Y70" s="19"/>
      <c r="Z70" s="42"/>
      <c r="AA70" s="42">
        <v>0</v>
      </c>
      <c r="AB70" s="42">
        <v>0</v>
      </c>
      <c r="AC70" s="42">
        <v>0</v>
      </c>
      <c r="AD70" s="42">
        <v>0</v>
      </c>
      <c r="AE70" s="41">
        <f t="shared" si="1"/>
        <v>62.1678217821782</v>
      </c>
      <c r="AF70" s="44">
        <v>12</v>
      </c>
      <c r="AG70" s="44" t="s">
        <v>124</v>
      </c>
      <c r="AH70" s="42"/>
      <c r="AI70" s="42"/>
      <c r="AJ70" s="42"/>
      <c r="AK70" s="31"/>
      <c r="AL70" s="52">
        <f t="shared" si="2"/>
        <v>39.1006930693069</v>
      </c>
      <c r="AM70" s="53">
        <v>63</v>
      </c>
    </row>
    <row r="71" ht="35" customHeight="1" spans="1:39">
      <c r="A71" s="58">
        <v>1912406030138</v>
      </c>
      <c r="B71" s="15" t="s">
        <v>293</v>
      </c>
      <c r="C71" s="16">
        <v>90</v>
      </c>
      <c r="D71" s="16">
        <v>90</v>
      </c>
      <c r="E71" s="16">
        <v>91</v>
      </c>
      <c r="F71" s="16">
        <v>77</v>
      </c>
      <c r="G71" s="16">
        <v>77</v>
      </c>
      <c r="H71" s="16">
        <v>87</v>
      </c>
      <c r="I71" s="16">
        <v>90</v>
      </c>
      <c r="J71" s="16">
        <v>83</v>
      </c>
      <c r="K71" s="16">
        <v>88</v>
      </c>
      <c r="L71" s="16">
        <v>65</v>
      </c>
      <c r="M71" s="16">
        <v>60</v>
      </c>
      <c r="N71" s="16">
        <v>76</v>
      </c>
      <c r="O71" s="16">
        <v>82</v>
      </c>
      <c r="P71" s="16">
        <v>95</v>
      </c>
      <c r="Q71" s="16">
        <v>94</v>
      </c>
      <c r="R71" s="16">
        <v>86</v>
      </c>
      <c r="S71" s="16">
        <v>72</v>
      </c>
      <c r="T71" s="16">
        <v>43</v>
      </c>
      <c r="U71" s="16">
        <v>76</v>
      </c>
      <c r="V71" s="16">
        <v>84</v>
      </c>
      <c r="W71" s="16">
        <v>59</v>
      </c>
      <c r="X71" s="19">
        <f t="shared" si="0"/>
        <v>76.5841584158416</v>
      </c>
      <c r="Y71" s="16"/>
      <c r="Z71" s="16"/>
      <c r="AA71" s="19"/>
      <c r="AB71" s="19"/>
      <c r="AC71" s="19"/>
      <c r="AD71" s="19"/>
      <c r="AE71" s="41">
        <f t="shared" si="1"/>
        <v>65.0965346534654</v>
      </c>
      <c r="AF71" s="42">
        <v>0</v>
      </c>
      <c r="AG71" s="42"/>
      <c r="AH71" s="42">
        <v>0</v>
      </c>
      <c r="AI71" s="42"/>
      <c r="AJ71" s="42">
        <v>0</v>
      </c>
      <c r="AK71" s="42"/>
      <c r="AL71" s="52">
        <f t="shared" si="2"/>
        <v>39.0579207920792</v>
      </c>
      <c r="AM71" s="53">
        <v>64</v>
      </c>
    </row>
    <row r="72" ht="35" customHeight="1" spans="1:39">
      <c r="A72" s="71" t="s">
        <v>294</v>
      </c>
      <c r="B72" s="15" t="s">
        <v>295</v>
      </c>
      <c r="C72" s="19">
        <v>67</v>
      </c>
      <c r="D72" s="19">
        <v>85</v>
      </c>
      <c r="E72" s="19">
        <v>80</v>
      </c>
      <c r="F72" s="19">
        <v>69</v>
      </c>
      <c r="G72" s="19">
        <v>71</v>
      </c>
      <c r="H72" s="19">
        <v>67</v>
      </c>
      <c r="I72" s="19">
        <v>91</v>
      </c>
      <c r="J72" s="19">
        <v>84</v>
      </c>
      <c r="K72" s="19">
        <v>82</v>
      </c>
      <c r="L72" s="19">
        <v>47</v>
      </c>
      <c r="M72" s="19">
        <v>67</v>
      </c>
      <c r="N72" s="19">
        <v>76</v>
      </c>
      <c r="O72" s="19">
        <v>61</v>
      </c>
      <c r="P72" s="19">
        <v>75</v>
      </c>
      <c r="Q72" s="19">
        <v>87</v>
      </c>
      <c r="R72" s="19">
        <v>84</v>
      </c>
      <c r="S72" s="19">
        <v>66</v>
      </c>
      <c r="T72" s="19">
        <v>69</v>
      </c>
      <c r="U72" s="19">
        <v>61</v>
      </c>
      <c r="V72" s="19">
        <v>82</v>
      </c>
      <c r="W72" s="19">
        <v>76</v>
      </c>
      <c r="X72" s="19">
        <f t="shared" si="0"/>
        <v>70.4356435643564</v>
      </c>
      <c r="Y72" s="19"/>
      <c r="Z72" s="44">
        <v>6</v>
      </c>
      <c r="AA72" s="44">
        <v>0</v>
      </c>
      <c r="AB72" s="44">
        <v>0</v>
      </c>
      <c r="AC72" s="44">
        <v>0</v>
      </c>
      <c r="AD72" s="44">
        <v>0</v>
      </c>
      <c r="AE72" s="41">
        <f t="shared" si="1"/>
        <v>60.7702970297029</v>
      </c>
      <c r="AF72" s="42">
        <v>17</v>
      </c>
      <c r="AG72" s="42" t="s">
        <v>296</v>
      </c>
      <c r="AH72" s="42"/>
      <c r="AI72" s="42"/>
      <c r="AJ72" s="42"/>
      <c r="AK72" s="31"/>
      <c r="AL72" s="52">
        <f t="shared" si="2"/>
        <v>39.0121782178218</v>
      </c>
      <c r="AM72" s="53">
        <v>65</v>
      </c>
    </row>
    <row r="73" ht="35" customHeight="1" spans="1:39">
      <c r="A73" s="17" t="s">
        <v>297</v>
      </c>
      <c r="B73" s="15" t="s">
        <v>298</v>
      </c>
      <c r="C73" s="18" t="s">
        <v>299</v>
      </c>
      <c r="D73" s="18">
        <v>73</v>
      </c>
      <c r="E73" s="18">
        <v>89</v>
      </c>
      <c r="F73" s="18">
        <v>71</v>
      </c>
      <c r="G73" s="18">
        <v>78</v>
      </c>
      <c r="H73" s="18">
        <v>80</v>
      </c>
      <c r="I73" s="18">
        <v>91</v>
      </c>
      <c r="J73" s="18">
        <v>93</v>
      </c>
      <c r="K73" s="18">
        <v>83</v>
      </c>
      <c r="L73" s="18">
        <v>66</v>
      </c>
      <c r="M73" s="18">
        <v>66</v>
      </c>
      <c r="N73" s="18">
        <v>69</v>
      </c>
      <c r="O73" s="18">
        <v>67</v>
      </c>
      <c r="P73" s="18">
        <v>85</v>
      </c>
      <c r="Q73" s="18">
        <v>94</v>
      </c>
      <c r="R73" s="18">
        <v>90</v>
      </c>
      <c r="S73" s="18">
        <v>79</v>
      </c>
      <c r="T73" s="18">
        <v>71</v>
      </c>
      <c r="U73" s="18">
        <v>63</v>
      </c>
      <c r="V73" s="18">
        <v>93</v>
      </c>
      <c r="W73" s="18">
        <v>82</v>
      </c>
      <c r="X73" s="19">
        <f t="shared" ref="X73:X103" si="3">SUM(C73*3+D73*3+E73*1+F73*2+G73*2+H73*3+I73*1+J73*1+K73*1+L73*4+M73*4+N73*1+O73*5+P73*1+Q73*2+R73*2+S73*4+T73*3.5+U73*3.5+V73*1+W73*3)/50.5</f>
        <v>76.1782178217822</v>
      </c>
      <c r="Y73" s="19"/>
      <c r="Z73" s="44"/>
      <c r="AA73" s="44"/>
      <c r="AB73" s="44"/>
      <c r="AC73" s="44"/>
      <c r="AD73" s="44"/>
      <c r="AE73" s="41">
        <f t="shared" ref="AE73:AE103" si="4">(X73*0.85+(Y73+Z73+AA73+AB73-AC73-AD73)*0.15)</f>
        <v>64.7514851485149</v>
      </c>
      <c r="AF73" s="44">
        <v>0</v>
      </c>
      <c r="AG73" s="44" t="s">
        <v>250</v>
      </c>
      <c r="AH73" s="44">
        <v>0</v>
      </c>
      <c r="AI73" s="42" t="s">
        <v>250</v>
      </c>
      <c r="AJ73" s="42">
        <v>0</v>
      </c>
      <c r="AK73" s="31" t="s">
        <v>250</v>
      </c>
      <c r="AL73" s="52">
        <f t="shared" ref="AL73:AL103" si="5">AE73*0.6+AF73*0.15+AH73*0.1+AJ73*0.15</f>
        <v>38.8508910891089</v>
      </c>
      <c r="AM73" s="53">
        <v>66</v>
      </c>
    </row>
    <row r="74" ht="35" customHeight="1" spans="1:39">
      <c r="A74" s="14" t="s">
        <v>300</v>
      </c>
      <c r="B74" s="15" t="s">
        <v>301</v>
      </c>
      <c r="C74" s="16">
        <v>84</v>
      </c>
      <c r="D74" s="16">
        <v>75</v>
      </c>
      <c r="E74" s="16">
        <v>90</v>
      </c>
      <c r="F74" s="16">
        <v>65</v>
      </c>
      <c r="G74" s="16">
        <v>63</v>
      </c>
      <c r="H74" s="16">
        <v>73</v>
      </c>
      <c r="I74" s="16">
        <v>85</v>
      </c>
      <c r="J74" s="16">
        <v>89</v>
      </c>
      <c r="K74" s="16">
        <v>63</v>
      </c>
      <c r="L74" s="16">
        <v>53</v>
      </c>
      <c r="M74" s="16">
        <v>61</v>
      </c>
      <c r="N74" s="16">
        <v>85</v>
      </c>
      <c r="O74" s="16">
        <v>75</v>
      </c>
      <c r="P74" s="16">
        <v>94</v>
      </c>
      <c r="Q74" s="16">
        <v>94</v>
      </c>
      <c r="R74" s="16">
        <v>84</v>
      </c>
      <c r="S74" s="16">
        <v>56</v>
      </c>
      <c r="T74" s="31">
        <v>73</v>
      </c>
      <c r="U74" s="16">
        <v>69</v>
      </c>
      <c r="V74" s="16">
        <v>93</v>
      </c>
      <c r="W74" s="16">
        <v>68</v>
      </c>
      <c r="X74" s="19">
        <f t="shared" si="3"/>
        <v>72.5346534653465</v>
      </c>
      <c r="Y74" s="19"/>
      <c r="Z74" s="42"/>
      <c r="AA74" s="19"/>
      <c r="AB74" s="19"/>
      <c r="AC74" s="19"/>
      <c r="AD74" s="19"/>
      <c r="AE74" s="41">
        <f t="shared" si="4"/>
        <v>61.6544554455446</v>
      </c>
      <c r="AF74" s="42">
        <v>12</v>
      </c>
      <c r="AG74" s="42" t="s">
        <v>124</v>
      </c>
      <c r="AH74" s="42"/>
      <c r="AI74" s="42"/>
      <c r="AJ74" s="42"/>
      <c r="AK74" s="42"/>
      <c r="AL74" s="52">
        <f t="shared" si="5"/>
        <v>38.7926732673267</v>
      </c>
      <c r="AM74" s="53">
        <v>67</v>
      </c>
    </row>
    <row r="75" ht="35" customHeight="1" spans="1:39">
      <c r="A75" s="72" t="s">
        <v>302</v>
      </c>
      <c r="B75" s="15" t="s">
        <v>303</v>
      </c>
      <c r="C75" s="19">
        <v>76</v>
      </c>
      <c r="D75" s="19">
        <v>75</v>
      </c>
      <c r="E75" s="19">
        <v>93</v>
      </c>
      <c r="F75" s="19">
        <v>60</v>
      </c>
      <c r="G75" s="19">
        <v>65</v>
      </c>
      <c r="H75" s="19">
        <v>76</v>
      </c>
      <c r="I75" s="19">
        <v>89</v>
      </c>
      <c r="J75" s="19">
        <v>82</v>
      </c>
      <c r="K75" s="19">
        <v>86</v>
      </c>
      <c r="L75" s="19">
        <v>61</v>
      </c>
      <c r="M75" s="19">
        <v>73</v>
      </c>
      <c r="N75" s="19">
        <v>72</v>
      </c>
      <c r="O75" s="19">
        <v>60</v>
      </c>
      <c r="P75" s="19">
        <v>94</v>
      </c>
      <c r="Q75" s="19">
        <v>91</v>
      </c>
      <c r="R75" s="19">
        <v>83</v>
      </c>
      <c r="S75" s="19">
        <v>66</v>
      </c>
      <c r="T75" s="19">
        <v>53</v>
      </c>
      <c r="U75" s="19">
        <v>80</v>
      </c>
      <c r="V75" s="19">
        <v>86</v>
      </c>
      <c r="W75" s="19">
        <v>73</v>
      </c>
      <c r="X75" s="19">
        <f t="shared" si="3"/>
        <v>72.5841584158416</v>
      </c>
      <c r="Y75" s="19"/>
      <c r="Z75" s="44">
        <v>6</v>
      </c>
      <c r="AA75" s="44"/>
      <c r="AB75" s="44"/>
      <c r="AC75" s="44"/>
      <c r="AD75" s="44"/>
      <c r="AE75" s="41">
        <f t="shared" si="4"/>
        <v>62.5965346534653</v>
      </c>
      <c r="AF75" s="42">
        <v>0</v>
      </c>
      <c r="AG75" s="42"/>
      <c r="AH75" s="42">
        <v>12</v>
      </c>
      <c r="AI75" s="42" t="s">
        <v>304</v>
      </c>
      <c r="AJ75" s="42">
        <v>0</v>
      </c>
      <c r="AK75" s="56"/>
      <c r="AL75" s="52">
        <f t="shared" si="5"/>
        <v>38.7579207920792</v>
      </c>
      <c r="AM75" s="53">
        <v>68</v>
      </c>
    </row>
    <row r="76" ht="35" customHeight="1" spans="1:39">
      <c r="A76" s="72" t="s">
        <v>305</v>
      </c>
      <c r="B76" s="15" t="s">
        <v>306</v>
      </c>
      <c r="C76" s="19">
        <f>AVERAGE(C72:C75)</f>
        <v>75.6666666666667</v>
      </c>
      <c r="D76" s="19">
        <v>84</v>
      </c>
      <c r="E76" s="19">
        <v>78</v>
      </c>
      <c r="F76" s="19">
        <v>62</v>
      </c>
      <c r="G76" s="19">
        <v>70</v>
      </c>
      <c r="H76" s="19">
        <v>76</v>
      </c>
      <c r="I76" s="19">
        <v>89</v>
      </c>
      <c r="J76" s="19">
        <v>84</v>
      </c>
      <c r="K76" s="19">
        <v>89</v>
      </c>
      <c r="L76" s="19">
        <v>61</v>
      </c>
      <c r="M76" s="19">
        <v>66</v>
      </c>
      <c r="N76" s="19">
        <v>78</v>
      </c>
      <c r="O76" s="19">
        <v>70</v>
      </c>
      <c r="P76" s="19">
        <v>76</v>
      </c>
      <c r="Q76" s="19">
        <v>93</v>
      </c>
      <c r="R76" s="19">
        <v>77</v>
      </c>
      <c r="S76" s="19">
        <v>71</v>
      </c>
      <c r="T76" s="19">
        <v>59</v>
      </c>
      <c r="U76" s="19">
        <v>82</v>
      </c>
      <c r="V76" s="19">
        <v>83</v>
      </c>
      <c r="W76" s="19">
        <v>58</v>
      </c>
      <c r="X76" s="19">
        <f t="shared" si="3"/>
        <v>73.2178217821782</v>
      </c>
      <c r="Y76" s="19"/>
      <c r="Z76" s="42"/>
      <c r="AA76" s="42"/>
      <c r="AB76" s="42"/>
      <c r="AC76" s="42"/>
      <c r="AD76" s="42"/>
      <c r="AE76" s="41">
        <f t="shared" si="4"/>
        <v>62.2351485148515</v>
      </c>
      <c r="AF76" s="42">
        <v>10</v>
      </c>
      <c r="AG76" s="42" t="s">
        <v>307</v>
      </c>
      <c r="AH76" s="42">
        <v>0</v>
      </c>
      <c r="AI76" s="42"/>
      <c r="AJ76" s="42">
        <v>0</v>
      </c>
      <c r="AK76" s="56"/>
      <c r="AL76" s="52">
        <f t="shared" si="5"/>
        <v>38.8410891089109</v>
      </c>
      <c r="AM76" s="53">
        <v>69</v>
      </c>
    </row>
    <row r="77" ht="35" customHeight="1" spans="1:39">
      <c r="A77" s="72" t="s">
        <v>308</v>
      </c>
      <c r="B77" s="15" t="s">
        <v>309</v>
      </c>
      <c r="C77" s="19">
        <v>71</v>
      </c>
      <c r="D77" s="19">
        <v>71</v>
      </c>
      <c r="E77" s="19">
        <v>94</v>
      </c>
      <c r="F77" s="19">
        <v>74</v>
      </c>
      <c r="G77" s="19">
        <v>81</v>
      </c>
      <c r="H77" s="19">
        <v>78</v>
      </c>
      <c r="I77" s="19">
        <v>89</v>
      </c>
      <c r="J77" s="19">
        <v>86</v>
      </c>
      <c r="K77" s="19">
        <v>89</v>
      </c>
      <c r="L77" s="19">
        <v>71</v>
      </c>
      <c r="M77" s="19">
        <v>69</v>
      </c>
      <c r="N77" s="19">
        <v>72</v>
      </c>
      <c r="O77" s="19">
        <v>61</v>
      </c>
      <c r="P77" s="19">
        <v>87</v>
      </c>
      <c r="Q77" s="19">
        <v>92</v>
      </c>
      <c r="R77" s="19">
        <v>81</v>
      </c>
      <c r="S77" s="19">
        <v>72</v>
      </c>
      <c r="T77" s="19">
        <v>67</v>
      </c>
      <c r="U77" s="19">
        <v>85</v>
      </c>
      <c r="V77" s="19">
        <v>86</v>
      </c>
      <c r="W77" s="19">
        <v>77</v>
      </c>
      <c r="X77" s="19">
        <f t="shared" si="3"/>
        <v>75.9405940594059</v>
      </c>
      <c r="Y77" s="19"/>
      <c r="Z77" s="42"/>
      <c r="AA77" s="42"/>
      <c r="AB77" s="42"/>
      <c r="AC77" s="42"/>
      <c r="AD77" s="42"/>
      <c r="AE77" s="41">
        <f t="shared" si="4"/>
        <v>64.549504950495</v>
      </c>
      <c r="AF77" s="42">
        <v>0</v>
      </c>
      <c r="AG77" s="42"/>
      <c r="AH77" s="42">
        <v>0</v>
      </c>
      <c r="AI77" s="42"/>
      <c r="AJ77" s="42">
        <v>0</v>
      </c>
      <c r="AK77" s="56"/>
      <c r="AL77" s="52">
        <f t="shared" si="5"/>
        <v>38.729702970297</v>
      </c>
      <c r="AM77" s="53">
        <v>70</v>
      </c>
    </row>
    <row r="78" ht="35" customHeight="1" spans="1:39">
      <c r="A78" s="72" t="s">
        <v>310</v>
      </c>
      <c r="B78" s="15" t="s">
        <v>311</v>
      </c>
      <c r="C78" s="19">
        <v>64</v>
      </c>
      <c r="D78" s="19">
        <v>74</v>
      </c>
      <c r="E78" s="19">
        <v>80</v>
      </c>
      <c r="F78" s="19">
        <v>72</v>
      </c>
      <c r="G78" s="19">
        <v>76</v>
      </c>
      <c r="H78" s="19">
        <v>73</v>
      </c>
      <c r="I78" s="19">
        <v>87</v>
      </c>
      <c r="J78" s="19">
        <v>84</v>
      </c>
      <c r="K78" s="19">
        <v>80</v>
      </c>
      <c r="L78" s="19">
        <v>69</v>
      </c>
      <c r="M78" s="19">
        <v>72</v>
      </c>
      <c r="N78" s="19">
        <v>78</v>
      </c>
      <c r="O78" s="19">
        <v>74</v>
      </c>
      <c r="P78" s="19">
        <v>78</v>
      </c>
      <c r="Q78" s="19">
        <v>96</v>
      </c>
      <c r="R78" s="19">
        <v>79</v>
      </c>
      <c r="S78" s="19">
        <v>74</v>
      </c>
      <c r="T78" s="19">
        <v>72</v>
      </c>
      <c r="U78" s="19">
        <v>77</v>
      </c>
      <c r="V78" s="19">
        <v>90</v>
      </c>
      <c r="W78" s="19">
        <v>75</v>
      </c>
      <c r="X78" s="19">
        <f t="shared" si="3"/>
        <v>75.8910891089109</v>
      </c>
      <c r="Y78" s="65"/>
      <c r="Z78" s="66"/>
      <c r="AA78" s="66"/>
      <c r="AB78" s="66"/>
      <c r="AC78" s="66"/>
      <c r="AD78" s="66"/>
      <c r="AE78" s="41">
        <f t="shared" si="4"/>
        <v>64.5074257425743</v>
      </c>
      <c r="AF78" s="65"/>
      <c r="AG78" s="65"/>
      <c r="AH78" s="42">
        <v>0</v>
      </c>
      <c r="AI78" s="65"/>
      <c r="AJ78" s="42">
        <v>0</v>
      </c>
      <c r="AK78" s="69"/>
      <c r="AL78" s="52">
        <f t="shared" si="5"/>
        <v>38.7044554455446</v>
      </c>
      <c r="AM78" s="53">
        <v>71</v>
      </c>
    </row>
    <row r="79" ht="35" customHeight="1" spans="1:39">
      <c r="A79" s="75" t="s">
        <v>312</v>
      </c>
      <c r="B79" s="15" t="s">
        <v>313</v>
      </c>
      <c r="C79" s="16">
        <v>75</v>
      </c>
      <c r="D79" s="16">
        <v>76</v>
      </c>
      <c r="E79" s="16">
        <v>80</v>
      </c>
      <c r="F79" s="16">
        <v>62</v>
      </c>
      <c r="G79" s="16">
        <v>80</v>
      </c>
      <c r="H79" s="16">
        <v>75</v>
      </c>
      <c r="I79" s="16">
        <v>88</v>
      </c>
      <c r="J79" s="16">
        <v>84</v>
      </c>
      <c r="K79" s="16">
        <v>88</v>
      </c>
      <c r="L79" s="16">
        <v>67</v>
      </c>
      <c r="M79" s="16">
        <v>72</v>
      </c>
      <c r="N79" s="16">
        <v>75</v>
      </c>
      <c r="O79" s="16">
        <v>71</v>
      </c>
      <c r="P79" s="16">
        <v>86</v>
      </c>
      <c r="Q79" s="16">
        <v>93</v>
      </c>
      <c r="R79" s="16">
        <v>86</v>
      </c>
      <c r="S79" s="16">
        <v>67</v>
      </c>
      <c r="T79" s="16">
        <v>75</v>
      </c>
      <c r="U79" s="16">
        <v>77</v>
      </c>
      <c r="V79" s="16">
        <v>92</v>
      </c>
      <c r="W79" s="16">
        <v>68</v>
      </c>
      <c r="X79" s="19">
        <f t="shared" si="3"/>
        <v>75.8019801980198</v>
      </c>
      <c r="Y79" s="16"/>
      <c r="Z79" s="16"/>
      <c r="AA79" s="19"/>
      <c r="AB79" s="19"/>
      <c r="AC79" s="19"/>
      <c r="AD79" s="19"/>
      <c r="AE79" s="41">
        <f t="shared" si="4"/>
        <v>64.4316831683168</v>
      </c>
      <c r="AF79" s="42">
        <v>0</v>
      </c>
      <c r="AG79" s="44"/>
      <c r="AH79" s="44">
        <v>0</v>
      </c>
      <c r="AI79" s="42"/>
      <c r="AJ79" s="42">
        <v>0</v>
      </c>
      <c r="AK79" s="56"/>
      <c r="AL79" s="52">
        <f t="shared" si="5"/>
        <v>38.6590099009901</v>
      </c>
      <c r="AM79" s="53">
        <v>72</v>
      </c>
    </row>
    <row r="80" ht="35" customHeight="1" spans="1:39">
      <c r="A80" s="14" t="s">
        <v>314</v>
      </c>
      <c r="B80" s="15" t="s">
        <v>315</v>
      </c>
      <c r="C80" s="16">
        <v>78</v>
      </c>
      <c r="D80" s="16">
        <v>88</v>
      </c>
      <c r="E80" s="16">
        <v>74</v>
      </c>
      <c r="F80" s="16">
        <v>64</v>
      </c>
      <c r="G80" s="16">
        <v>78</v>
      </c>
      <c r="H80" s="16">
        <v>81</v>
      </c>
      <c r="I80" s="16">
        <v>89</v>
      </c>
      <c r="J80" s="16">
        <v>88</v>
      </c>
      <c r="K80" s="16">
        <v>80</v>
      </c>
      <c r="L80" s="16">
        <v>63</v>
      </c>
      <c r="M80" s="16">
        <v>75</v>
      </c>
      <c r="N80" s="16">
        <v>73</v>
      </c>
      <c r="O80" s="16">
        <v>80</v>
      </c>
      <c r="P80" s="16">
        <v>89</v>
      </c>
      <c r="Q80" s="16">
        <v>93</v>
      </c>
      <c r="R80" s="16">
        <v>85</v>
      </c>
      <c r="S80" s="16">
        <v>73</v>
      </c>
      <c r="T80" s="16">
        <v>55</v>
      </c>
      <c r="U80" s="16">
        <v>77</v>
      </c>
      <c r="V80" s="16">
        <v>94</v>
      </c>
      <c r="W80" s="16">
        <v>49</v>
      </c>
      <c r="X80" s="19">
        <f t="shared" si="3"/>
        <v>75.6633663366337</v>
      </c>
      <c r="Y80" s="16"/>
      <c r="Z80" s="16"/>
      <c r="AA80" s="19"/>
      <c r="AB80" s="19"/>
      <c r="AC80" s="19"/>
      <c r="AD80" s="19"/>
      <c r="AE80" s="41">
        <f t="shared" si="4"/>
        <v>64.3138613861386</v>
      </c>
      <c r="AF80" s="42">
        <v>0</v>
      </c>
      <c r="AG80" s="42"/>
      <c r="AH80" s="42">
        <v>0</v>
      </c>
      <c r="AI80" s="42"/>
      <c r="AJ80" s="42">
        <v>0</v>
      </c>
      <c r="AK80" s="42"/>
      <c r="AL80" s="52">
        <f t="shared" si="5"/>
        <v>38.5883168316832</v>
      </c>
      <c r="AM80" s="53">
        <v>73</v>
      </c>
    </row>
    <row r="81" ht="35" customHeight="1" spans="1:39">
      <c r="A81" s="71" t="s">
        <v>316</v>
      </c>
      <c r="B81" s="15" t="s">
        <v>317</v>
      </c>
      <c r="C81" s="19">
        <v>78</v>
      </c>
      <c r="D81" s="19">
        <v>88</v>
      </c>
      <c r="E81" s="19">
        <v>91</v>
      </c>
      <c r="F81" s="19">
        <v>80</v>
      </c>
      <c r="G81" s="19">
        <v>78</v>
      </c>
      <c r="H81" s="19">
        <v>70</v>
      </c>
      <c r="I81" s="19">
        <v>77</v>
      </c>
      <c r="J81" s="19">
        <v>80</v>
      </c>
      <c r="K81" s="19">
        <v>76</v>
      </c>
      <c r="L81" s="19">
        <v>67</v>
      </c>
      <c r="M81" s="19">
        <v>75</v>
      </c>
      <c r="N81" s="19">
        <v>80</v>
      </c>
      <c r="O81" s="19">
        <v>57</v>
      </c>
      <c r="P81" s="19">
        <v>81</v>
      </c>
      <c r="Q81" s="19">
        <v>91</v>
      </c>
      <c r="R81" s="19">
        <v>78</v>
      </c>
      <c r="S81" s="19">
        <v>75</v>
      </c>
      <c r="T81" s="19">
        <v>69</v>
      </c>
      <c r="U81" s="19">
        <v>72</v>
      </c>
      <c r="V81" s="19">
        <v>93</v>
      </c>
      <c r="W81" s="19">
        <v>51</v>
      </c>
      <c r="X81" s="19">
        <f t="shared" si="3"/>
        <v>74.049504950495</v>
      </c>
      <c r="Y81" s="45"/>
      <c r="Z81" s="45"/>
      <c r="AA81" s="45"/>
      <c r="AB81" s="45"/>
      <c r="AC81" s="45"/>
      <c r="AD81" s="45"/>
      <c r="AE81" s="41">
        <f t="shared" si="4"/>
        <v>62.9420792079208</v>
      </c>
      <c r="AF81" s="42">
        <v>4</v>
      </c>
      <c r="AG81" s="42" t="s">
        <v>124</v>
      </c>
      <c r="AH81" s="42"/>
      <c r="AI81" s="42"/>
      <c r="AJ81" s="42"/>
      <c r="AK81" s="56"/>
      <c r="AL81" s="52">
        <f t="shared" si="5"/>
        <v>38.3652475247525</v>
      </c>
      <c r="AM81" s="53">
        <v>74</v>
      </c>
    </row>
    <row r="82" ht="35" customHeight="1" spans="1:39">
      <c r="A82" s="72" t="s">
        <v>318</v>
      </c>
      <c r="B82" s="15" t="s">
        <v>319</v>
      </c>
      <c r="C82" s="19">
        <v>74</v>
      </c>
      <c r="D82" s="19">
        <v>82</v>
      </c>
      <c r="E82" s="19">
        <v>88</v>
      </c>
      <c r="F82" s="19">
        <v>61</v>
      </c>
      <c r="G82" s="19">
        <v>67</v>
      </c>
      <c r="H82" s="19">
        <v>76</v>
      </c>
      <c r="I82" s="19">
        <v>90</v>
      </c>
      <c r="J82" s="19">
        <v>90</v>
      </c>
      <c r="K82" s="19">
        <v>84</v>
      </c>
      <c r="L82" s="19">
        <v>64</v>
      </c>
      <c r="M82" s="19">
        <v>62</v>
      </c>
      <c r="N82" s="19">
        <v>75</v>
      </c>
      <c r="O82" s="19">
        <v>79</v>
      </c>
      <c r="P82" s="19">
        <v>95</v>
      </c>
      <c r="Q82" s="19">
        <v>94</v>
      </c>
      <c r="R82" s="19">
        <v>84</v>
      </c>
      <c r="S82" s="19">
        <v>64</v>
      </c>
      <c r="T82" s="19">
        <v>70</v>
      </c>
      <c r="U82" s="19">
        <v>70</v>
      </c>
      <c r="V82" s="19">
        <v>88</v>
      </c>
      <c r="W82" s="19">
        <v>76</v>
      </c>
      <c r="X82" s="19">
        <f t="shared" si="3"/>
        <v>75.0693069306931</v>
      </c>
      <c r="Y82" s="45"/>
      <c r="Z82" s="45"/>
      <c r="AA82" s="45"/>
      <c r="AB82" s="45"/>
      <c r="AC82" s="45"/>
      <c r="AD82" s="45"/>
      <c r="AE82" s="41">
        <f t="shared" si="4"/>
        <v>63.8089108910891</v>
      </c>
      <c r="AF82" s="42">
        <v>0</v>
      </c>
      <c r="AG82" s="44"/>
      <c r="AH82" s="42">
        <v>0</v>
      </c>
      <c r="AI82" s="42"/>
      <c r="AJ82" s="42">
        <v>0</v>
      </c>
      <c r="AK82" s="55"/>
      <c r="AL82" s="52">
        <f t="shared" si="5"/>
        <v>38.2853465346535</v>
      </c>
      <c r="AM82" s="53">
        <v>75</v>
      </c>
    </row>
    <row r="83" ht="35" customHeight="1" spans="1:39">
      <c r="A83" s="72" t="s">
        <v>320</v>
      </c>
      <c r="B83" s="15" t="s">
        <v>321</v>
      </c>
      <c r="C83" s="19">
        <v>65</v>
      </c>
      <c r="D83" s="19">
        <v>74</v>
      </c>
      <c r="E83" s="19">
        <v>76</v>
      </c>
      <c r="F83" s="19">
        <v>78</v>
      </c>
      <c r="G83" s="19">
        <v>79</v>
      </c>
      <c r="H83" s="19">
        <v>81</v>
      </c>
      <c r="I83" s="19">
        <v>88</v>
      </c>
      <c r="J83" s="19">
        <v>83</v>
      </c>
      <c r="K83" s="19">
        <v>84</v>
      </c>
      <c r="L83" s="19">
        <v>63</v>
      </c>
      <c r="M83" s="19">
        <v>72</v>
      </c>
      <c r="N83" s="19">
        <v>72</v>
      </c>
      <c r="O83" s="19">
        <v>64</v>
      </c>
      <c r="P83" s="19">
        <v>91</v>
      </c>
      <c r="Q83" s="19">
        <v>94</v>
      </c>
      <c r="R83" s="19">
        <v>85</v>
      </c>
      <c r="S83" s="19">
        <v>67</v>
      </c>
      <c r="T83" s="19">
        <v>67</v>
      </c>
      <c r="U83" s="19">
        <v>82</v>
      </c>
      <c r="V83" s="19">
        <v>87</v>
      </c>
      <c r="W83" s="19">
        <v>71</v>
      </c>
      <c r="X83" s="19">
        <f t="shared" si="3"/>
        <v>74.7623762376238</v>
      </c>
      <c r="Y83" s="19"/>
      <c r="Z83" s="44"/>
      <c r="AA83" s="44"/>
      <c r="AB83" s="44"/>
      <c r="AC83" s="44"/>
      <c r="AD83" s="44"/>
      <c r="AE83" s="41">
        <f t="shared" si="4"/>
        <v>63.5480198019802</v>
      </c>
      <c r="AF83" s="44">
        <v>0</v>
      </c>
      <c r="AG83" s="44"/>
      <c r="AH83" s="44">
        <v>0</v>
      </c>
      <c r="AI83" s="42"/>
      <c r="AJ83" s="42">
        <v>0</v>
      </c>
      <c r="AK83" s="56"/>
      <c r="AL83" s="52">
        <f t="shared" si="5"/>
        <v>38.1288118811881</v>
      </c>
      <c r="AM83" s="53">
        <v>76</v>
      </c>
    </row>
    <row r="84" ht="35" customHeight="1" spans="1:39">
      <c r="A84" s="14" t="s">
        <v>322</v>
      </c>
      <c r="B84" s="15" t="s">
        <v>323</v>
      </c>
      <c r="C84" s="16">
        <v>80</v>
      </c>
      <c r="D84" s="16">
        <v>86</v>
      </c>
      <c r="E84" s="16">
        <v>78</v>
      </c>
      <c r="F84" s="16">
        <v>63</v>
      </c>
      <c r="G84" s="16">
        <v>69</v>
      </c>
      <c r="H84" s="16">
        <v>81</v>
      </c>
      <c r="I84" s="16">
        <v>87</v>
      </c>
      <c r="J84" s="16">
        <v>85</v>
      </c>
      <c r="K84" s="16">
        <v>83</v>
      </c>
      <c r="L84" s="16">
        <v>65</v>
      </c>
      <c r="M84" s="16">
        <v>72</v>
      </c>
      <c r="N84" s="16">
        <v>73</v>
      </c>
      <c r="O84" s="16">
        <v>76</v>
      </c>
      <c r="P84" s="16">
        <v>75</v>
      </c>
      <c r="Q84" s="16">
        <v>94</v>
      </c>
      <c r="R84" s="16">
        <v>83</v>
      </c>
      <c r="S84" s="16">
        <v>63</v>
      </c>
      <c r="T84" s="16">
        <v>67</v>
      </c>
      <c r="U84" s="16">
        <v>71</v>
      </c>
      <c r="V84" s="16">
        <v>78</v>
      </c>
      <c r="W84" s="16">
        <v>61</v>
      </c>
      <c r="X84" s="19">
        <f t="shared" si="3"/>
        <v>74.5346534653465</v>
      </c>
      <c r="Y84" s="16"/>
      <c r="Z84" s="16"/>
      <c r="AA84" s="19"/>
      <c r="AB84" s="19"/>
      <c r="AC84" s="19"/>
      <c r="AD84" s="19"/>
      <c r="AE84" s="41">
        <f t="shared" si="4"/>
        <v>63.3544554455446</v>
      </c>
      <c r="AF84" s="42">
        <v>0</v>
      </c>
      <c r="AG84" s="42"/>
      <c r="AH84" s="42">
        <v>0</v>
      </c>
      <c r="AI84" s="42"/>
      <c r="AJ84" s="42">
        <v>0</v>
      </c>
      <c r="AK84" s="42"/>
      <c r="AL84" s="52">
        <f t="shared" si="5"/>
        <v>38.0126732673267</v>
      </c>
      <c r="AM84" s="53">
        <v>77</v>
      </c>
    </row>
    <row r="85" ht="35" customHeight="1" spans="1:39">
      <c r="A85" s="72" t="s">
        <v>324</v>
      </c>
      <c r="B85" s="15" t="s">
        <v>325</v>
      </c>
      <c r="C85" s="19">
        <v>79</v>
      </c>
      <c r="D85" s="19">
        <v>71</v>
      </c>
      <c r="E85" s="19">
        <v>88</v>
      </c>
      <c r="F85" s="19">
        <v>61</v>
      </c>
      <c r="G85" s="19">
        <v>80</v>
      </c>
      <c r="H85" s="19">
        <v>78</v>
      </c>
      <c r="I85" s="19">
        <v>90</v>
      </c>
      <c r="J85" s="19">
        <v>87</v>
      </c>
      <c r="K85" s="19">
        <v>87</v>
      </c>
      <c r="L85" s="19">
        <v>63</v>
      </c>
      <c r="M85" s="19">
        <v>68</v>
      </c>
      <c r="N85" s="19">
        <v>70</v>
      </c>
      <c r="O85" s="19">
        <v>75</v>
      </c>
      <c r="P85" s="19">
        <v>91</v>
      </c>
      <c r="Q85" s="19">
        <v>83</v>
      </c>
      <c r="R85" s="19">
        <v>87</v>
      </c>
      <c r="S85" s="19">
        <v>77</v>
      </c>
      <c r="T85" s="19">
        <v>48</v>
      </c>
      <c r="U85" s="19">
        <v>78</v>
      </c>
      <c r="V85" s="19">
        <v>94</v>
      </c>
      <c r="W85" s="19">
        <v>61</v>
      </c>
      <c r="X85" s="19">
        <f t="shared" si="3"/>
        <v>74.1386138613861</v>
      </c>
      <c r="Y85" s="45"/>
      <c r="Z85" s="45"/>
      <c r="AA85" s="45"/>
      <c r="AB85" s="45"/>
      <c r="AC85" s="45"/>
      <c r="AD85" s="45"/>
      <c r="AE85" s="41">
        <f t="shared" si="4"/>
        <v>63.0178217821782</v>
      </c>
      <c r="AF85" s="42">
        <v>0</v>
      </c>
      <c r="AG85" s="44"/>
      <c r="AH85" s="42">
        <v>0</v>
      </c>
      <c r="AI85" s="42"/>
      <c r="AJ85" s="42">
        <v>0</v>
      </c>
      <c r="AK85" s="55"/>
      <c r="AL85" s="52">
        <f t="shared" si="5"/>
        <v>37.8106930693069</v>
      </c>
      <c r="AM85" s="53">
        <v>78</v>
      </c>
    </row>
    <row r="86" ht="35" customHeight="1" spans="1:39">
      <c r="A86" s="14" t="s">
        <v>326</v>
      </c>
      <c r="B86" s="15" t="s">
        <v>327</v>
      </c>
      <c r="C86" s="16">
        <v>69</v>
      </c>
      <c r="D86" s="16">
        <v>68</v>
      </c>
      <c r="E86" s="16">
        <v>80</v>
      </c>
      <c r="F86" s="16">
        <v>60</v>
      </c>
      <c r="G86" s="16">
        <v>68</v>
      </c>
      <c r="H86" s="16">
        <v>73</v>
      </c>
      <c r="I86" s="16">
        <v>88</v>
      </c>
      <c r="J86" s="16">
        <v>84</v>
      </c>
      <c r="K86" s="16">
        <v>87</v>
      </c>
      <c r="L86" s="16">
        <v>65</v>
      </c>
      <c r="M86" s="16">
        <v>78</v>
      </c>
      <c r="N86" s="16">
        <v>75</v>
      </c>
      <c r="O86" s="16">
        <v>71</v>
      </c>
      <c r="P86" s="16">
        <v>89</v>
      </c>
      <c r="Q86" s="16">
        <v>91</v>
      </c>
      <c r="R86" s="16">
        <v>76</v>
      </c>
      <c r="S86" s="16">
        <v>72</v>
      </c>
      <c r="T86" s="16">
        <v>83</v>
      </c>
      <c r="U86" s="16">
        <v>69</v>
      </c>
      <c r="V86" s="16">
        <v>90</v>
      </c>
      <c r="W86" s="16">
        <v>50</v>
      </c>
      <c r="X86" s="19">
        <f t="shared" si="3"/>
        <v>73.4653465346535</v>
      </c>
      <c r="Y86" s="16"/>
      <c r="Z86" s="16"/>
      <c r="AA86" s="19"/>
      <c r="AB86" s="19"/>
      <c r="AC86" s="19"/>
      <c r="AD86" s="19"/>
      <c r="AE86" s="41">
        <f t="shared" si="4"/>
        <v>62.4455445544554</v>
      </c>
      <c r="AF86" s="42"/>
      <c r="AG86" s="42"/>
      <c r="AH86" s="42">
        <v>0</v>
      </c>
      <c r="AI86" s="42"/>
      <c r="AJ86" s="42">
        <v>0</v>
      </c>
      <c r="AK86" s="42"/>
      <c r="AL86" s="52">
        <f t="shared" si="5"/>
        <v>37.4673267326733</v>
      </c>
      <c r="AM86" s="53">
        <v>79</v>
      </c>
    </row>
    <row r="87" ht="35" customHeight="1" spans="1:39">
      <c r="A87" s="72" t="s">
        <v>328</v>
      </c>
      <c r="B87" s="15" t="s">
        <v>329</v>
      </c>
      <c r="C87" s="19">
        <v>68</v>
      </c>
      <c r="D87" s="19">
        <v>68</v>
      </c>
      <c r="E87" s="19">
        <v>93</v>
      </c>
      <c r="F87" s="19">
        <v>92</v>
      </c>
      <c r="G87" s="19">
        <v>60</v>
      </c>
      <c r="H87" s="19">
        <v>80</v>
      </c>
      <c r="I87" s="19">
        <v>86</v>
      </c>
      <c r="J87" s="19">
        <v>81</v>
      </c>
      <c r="K87" s="19">
        <v>84</v>
      </c>
      <c r="L87" s="19">
        <v>63</v>
      </c>
      <c r="M87" s="19">
        <v>63</v>
      </c>
      <c r="N87" s="19">
        <v>76</v>
      </c>
      <c r="O87" s="19">
        <v>63</v>
      </c>
      <c r="P87" s="19">
        <v>92</v>
      </c>
      <c r="Q87" s="19">
        <v>92</v>
      </c>
      <c r="R87" s="19">
        <v>83</v>
      </c>
      <c r="S87" s="19">
        <v>71</v>
      </c>
      <c r="T87" s="19">
        <v>46</v>
      </c>
      <c r="U87" s="19">
        <v>76</v>
      </c>
      <c r="V87" s="19">
        <v>83</v>
      </c>
      <c r="W87" s="19">
        <v>76</v>
      </c>
      <c r="X87" s="19">
        <f t="shared" si="3"/>
        <v>72.3762376237624</v>
      </c>
      <c r="Y87" s="45"/>
      <c r="Z87" s="45"/>
      <c r="AA87" s="45"/>
      <c r="AB87" s="45"/>
      <c r="AC87" s="44"/>
      <c r="AD87" s="44"/>
      <c r="AE87" s="41">
        <f t="shared" si="4"/>
        <v>61.519801980198</v>
      </c>
      <c r="AF87" s="44">
        <v>0</v>
      </c>
      <c r="AG87" s="44"/>
      <c r="AH87" s="44">
        <v>0</v>
      </c>
      <c r="AI87" s="42"/>
      <c r="AJ87" s="42">
        <v>0</v>
      </c>
      <c r="AK87" s="55"/>
      <c r="AL87" s="52">
        <f t="shared" si="5"/>
        <v>36.9118811881188</v>
      </c>
      <c r="AM87" s="53">
        <v>80</v>
      </c>
    </row>
    <row r="88" ht="35" customHeight="1" spans="1:39">
      <c r="A88" s="59" t="s">
        <v>330</v>
      </c>
      <c r="B88" s="15" t="s">
        <v>331</v>
      </c>
      <c r="C88" s="16">
        <v>75</v>
      </c>
      <c r="D88" s="16">
        <v>63</v>
      </c>
      <c r="E88" s="16">
        <v>91</v>
      </c>
      <c r="F88" s="16">
        <v>61</v>
      </c>
      <c r="G88" s="16">
        <v>83</v>
      </c>
      <c r="H88" s="16">
        <v>75</v>
      </c>
      <c r="I88" s="16">
        <v>93</v>
      </c>
      <c r="J88" s="16">
        <v>84</v>
      </c>
      <c r="K88" s="16">
        <v>86</v>
      </c>
      <c r="L88" s="16">
        <v>64</v>
      </c>
      <c r="M88" s="16">
        <v>66</v>
      </c>
      <c r="N88" s="16">
        <v>77</v>
      </c>
      <c r="O88" s="16">
        <v>71</v>
      </c>
      <c r="P88" s="16">
        <v>76</v>
      </c>
      <c r="Q88" s="16">
        <v>94</v>
      </c>
      <c r="R88" s="16">
        <v>85</v>
      </c>
      <c r="S88" s="16">
        <v>64</v>
      </c>
      <c r="T88" s="16">
        <v>46</v>
      </c>
      <c r="U88" s="16">
        <v>65</v>
      </c>
      <c r="V88" s="16">
        <v>95</v>
      </c>
      <c r="W88" s="16">
        <v>76</v>
      </c>
      <c r="X88" s="19">
        <f t="shared" si="3"/>
        <v>71.970297029703</v>
      </c>
      <c r="Y88" s="45"/>
      <c r="Z88" s="45"/>
      <c r="AA88" s="45"/>
      <c r="AB88" s="45"/>
      <c r="AC88" s="45"/>
      <c r="AD88" s="45"/>
      <c r="AE88" s="41">
        <f t="shared" si="4"/>
        <v>61.1747524752475</v>
      </c>
      <c r="AF88" s="42">
        <v>0</v>
      </c>
      <c r="AG88" s="42"/>
      <c r="AH88" s="42">
        <v>0</v>
      </c>
      <c r="AI88" s="42"/>
      <c r="AJ88" s="42">
        <v>0</v>
      </c>
      <c r="AK88" s="42"/>
      <c r="AL88" s="52">
        <f t="shared" si="5"/>
        <v>36.7048514851485</v>
      </c>
      <c r="AM88" s="53">
        <v>81</v>
      </c>
    </row>
    <row r="89" ht="35" customHeight="1" spans="1:39">
      <c r="A89" s="14" t="s">
        <v>332</v>
      </c>
      <c r="B89" s="15" t="s">
        <v>333</v>
      </c>
      <c r="C89" s="16">
        <v>74</v>
      </c>
      <c r="D89" s="16">
        <v>67</v>
      </c>
      <c r="E89" s="16">
        <v>90</v>
      </c>
      <c r="F89" s="16">
        <v>61</v>
      </c>
      <c r="G89" s="16">
        <v>66</v>
      </c>
      <c r="H89" s="16">
        <v>72</v>
      </c>
      <c r="I89" s="16">
        <v>88</v>
      </c>
      <c r="J89" s="16">
        <v>82</v>
      </c>
      <c r="K89" s="16">
        <v>87</v>
      </c>
      <c r="L89" s="16">
        <v>66</v>
      </c>
      <c r="M89" s="16">
        <v>67</v>
      </c>
      <c r="N89" s="16">
        <v>75</v>
      </c>
      <c r="O89" s="16">
        <v>74</v>
      </c>
      <c r="P89" s="16">
        <v>94</v>
      </c>
      <c r="Q89" s="16">
        <v>94</v>
      </c>
      <c r="R89" s="16">
        <v>72</v>
      </c>
      <c r="S89" s="16">
        <v>69</v>
      </c>
      <c r="T89" s="16">
        <v>70</v>
      </c>
      <c r="U89" s="16">
        <v>70</v>
      </c>
      <c r="V89" s="16">
        <v>83</v>
      </c>
      <c r="W89" s="16">
        <v>47</v>
      </c>
      <c r="X89" s="19">
        <f t="shared" si="3"/>
        <v>71.9405940594059</v>
      </c>
      <c r="Y89" s="19"/>
      <c r="Z89" s="42"/>
      <c r="AA89" s="42"/>
      <c r="AB89" s="42"/>
      <c r="AC89" s="42"/>
      <c r="AD89" s="42"/>
      <c r="AE89" s="41">
        <f t="shared" si="4"/>
        <v>61.149504950495</v>
      </c>
      <c r="AF89" s="44"/>
      <c r="AG89" s="44"/>
      <c r="AH89" s="42">
        <v>0</v>
      </c>
      <c r="AI89" s="42"/>
      <c r="AJ89" s="42">
        <v>0</v>
      </c>
      <c r="AK89" s="56"/>
      <c r="AL89" s="52">
        <f t="shared" si="5"/>
        <v>36.689702970297</v>
      </c>
      <c r="AM89" s="53">
        <v>82</v>
      </c>
    </row>
    <row r="90" ht="35" customHeight="1" spans="1:39">
      <c r="A90" s="60" t="s">
        <v>334</v>
      </c>
      <c r="B90" s="61" t="s">
        <v>335</v>
      </c>
      <c r="C90" s="62">
        <v>84</v>
      </c>
      <c r="D90" s="62">
        <v>69</v>
      </c>
      <c r="E90" s="62">
        <v>78</v>
      </c>
      <c r="F90" s="62">
        <v>68</v>
      </c>
      <c r="G90" s="62">
        <v>61</v>
      </c>
      <c r="H90" s="62">
        <v>60</v>
      </c>
      <c r="I90" s="62">
        <v>86</v>
      </c>
      <c r="J90" s="62">
        <v>81</v>
      </c>
      <c r="K90" s="62">
        <v>88</v>
      </c>
      <c r="L90" s="62">
        <v>44</v>
      </c>
      <c r="M90" s="62">
        <v>61</v>
      </c>
      <c r="N90" s="62">
        <v>71</v>
      </c>
      <c r="O90" s="62">
        <v>70</v>
      </c>
      <c r="P90" s="62">
        <v>84</v>
      </c>
      <c r="Q90" s="62">
        <v>91</v>
      </c>
      <c r="R90" s="62">
        <v>79</v>
      </c>
      <c r="S90" s="62">
        <v>54</v>
      </c>
      <c r="T90" s="56">
        <v>67</v>
      </c>
      <c r="U90" s="62">
        <v>65</v>
      </c>
      <c r="V90" s="62">
        <v>78</v>
      </c>
      <c r="W90" s="62">
        <v>67</v>
      </c>
      <c r="X90" s="19">
        <f t="shared" si="3"/>
        <v>68.3564356435644</v>
      </c>
      <c r="Y90" s="62"/>
      <c r="Z90" s="62"/>
      <c r="AA90" s="67"/>
      <c r="AB90" s="67"/>
      <c r="AC90" s="67"/>
      <c r="AD90" s="67"/>
      <c r="AE90" s="41">
        <f t="shared" si="4"/>
        <v>58.1029702970297</v>
      </c>
      <c r="AF90" s="67">
        <v>12</v>
      </c>
      <c r="AG90" s="42" t="s">
        <v>124</v>
      </c>
      <c r="AH90" s="67"/>
      <c r="AI90" s="67"/>
      <c r="AJ90" s="67"/>
      <c r="AK90" s="67"/>
      <c r="AL90" s="52">
        <f t="shared" si="5"/>
        <v>36.6617821782178</v>
      </c>
      <c r="AM90" s="53">
        <v>83</v>
      </c>
    </row>
    <row r="91" ht="35" customHeight="1" spans="1:39">
      <c r="A91" s="72" t="s">
        <v>336</v>
      </c>
      <c r="B91" s="15" t="s">
        <v>337</v>
      </c>
      <c r="C91" s="19">
        <v>72</v>
      </c>
      <c r="D91" s="19">
        <v>64</v>
      </c>
      <c r="E91" s="19">
        <v>87</v>
      </c>
      <c r="F91" s="19">
        <v>60</v>
      </c>
      <c r="G91" s="19">
        <v>89</v>
      </c>
      <c r="H91" s="19">
        <v>75</v>
      </c>
      <c r="I91" s="19">
        <v>90</v>
      </c>
      <c r="J91" s="19">
        <v>87</v>
      </c>
      <c r="K91" s="19">
        <v>91</v>
      </c>
      <c r="L91" s="19">
        <v>64</v>
      </c>
      <c r="M91" s="19">
        <v>67</v>
      </c>
      <c r="N91" s="19">
        <v>75</v>
      </c>
      <c r="O91" s="19">
        <v>68</v>
      </c>
      <c r="P91" s="19">
        <v>95</v>
      </c>
      <c r="Q91" s="19">
        <v>95</v>
      </c>
      <c r="R91" s="19">
        <v>86</v>
      </c>
      <c r="S91" s="19">
        <v>61</v>
      </c>
      <c r="T91" s="19">
        <v>52</v>
      </c>
      <c r="U91" s="19">
        <v>68</v>
      </c>
      <c r="V91" s="19">
        <v>92</v>
      </c>
      <c r="W91" s="19">
        <v>64</v>
      </c>
      <c r="X91" s="19">
        <f t="shared" si="3"/>
        <v>71.8811881188119</v>
      </c>
      <c r="Y91" s="45"/>
      <c r="Z91" s="45"/>
      <c r="AA91" s="45"/>
      <c r="AB91" s="45"/>
      <c r="AC91" s="45"/>
      <c r="AD91" s="45"/>
      <c r="AE91" s="41">
        <f t="shared" si="4"/>
        <v>61.0990099009901</v>
      </c>
      <c r="AF91" s="42">
        <v>0</v>
      </c>
      <c r="AG91" s="44"/>
      <c r="AH91" s="42">
        <v>0</v>
      </c>
      <c r="AI91" s="42"/>
      <c r="AJ91" s="42">
        <v>0</v>
      </c>
      <c r="AK91" s="55"/>
      <c r="AL91" s="52">
        <f t="shared" si="5"/>
        <v>36.6594059405941</v>
      </c>
      <c r="AM91" s="53">
        <v>84</v>
      </c>
    </row>
    <row r="92" ht="35" customHeight="1" spans="1:39">
      <c r="A92" s="72" t="s">
        <v>338</v>
      </c>
      <c r="B92" s="15" t="s">
        <v>339</v>
      </c>
      <c r="C92" s="19">
        <v>63</v>
      </c>
      <c r="D92" s="19">
        <v>73</v>
      </c>
      <c r="E92" s="19">
        <v>93</v>
      </c>
      <c r="F92" s="19">
        <v>66</v>
      </c>
      <c r="G92" s="19">
        <v>75</v>
      </c>
      <c r="H92" s="19">
        <v>79</v>
      </c>
      <c r="I92" s="19">
        <v>91</v>
      </c>
      <c r="J92" s="19">
        <v>87</v>
      </c>
      <c r="K92" s="19">
        <v>87</v>
      </c>
      <c r="L92" s="19">
        <v>60</v>
      </c>
      <c r="M92" s="19">
        <v>64</v>
      </c>
      <c r="N92" s="19">
        <v>69</v>
      </c>
      <c r="O92" s="19">
        <v>68</v>
      </c>
      <c r="P92" s="19">
        <v>86</v>
      </c>
      <c r="Q92" s="19">
        <v>94</v>
      </c>
      <c r="R92" s="19">
        <v>90</v>
      </c>
      <c r="S92" s="19">
        <v>61</v>
      </c>
      <c r="T92" s="19">
        <v>42</v>
      </c>
      <c r="U92" s="19">
        <v>66</v>
      </c>
      <c r="V92" s="19">
        <v>91</v>
      </c>
      <c r="W92" s="19">
        <v>81</v>
      </c>
      <c r="X92" s="19">
        <f t="shared" si="3"/>
        <v>71.2871287128713</v>
      </c>
      <c r="Y92" s="45"/>
      <c r="Z92" s="45"/>
      <c r="AA92" s="45"/>
      <c r="AB92" s="45"/>
      <c r="AC92" s="45"/>
      <c r="AD92" s="45"/>
      <c r="AE92" s="41">
        <f t="shared" si="4"/>
        <v>60.5940594059406</v>
      </c>
      <c r="AF92" s="68" t="s">
        <v>340</v>
      </c>
      <c r="AG92" s="42" t="s">
        <v>250</v>
      </c>
      <c r="AH92" s="42">
        <v>0</v>
      </c>
      <c r="AI92" s="42" t="s">
        <v>250</v>
      </c>
      <c r="AJ92" s="42">
        <v>0</v>
      </c>
      <c r="AK92" s="55" t="s">
        <v>250</v>
      </c>
      <c r="AL92" s="52">
        <f t="shared" si="5"/>
        <v>36.3564356435644</v>
      </c>
      <c r="AM92" s="53">
        <v>85</v>
      </c>
    </row>
    <row r="93" ht="35" customHeight="1" spans="1:39">
      <c r="A93" s="71" t="s">
        <v>341</v>
      </c>
      <c r="B93" s="15" t="s">
        <v>342</v>
      </c>
      <c r="C93" s="19">
        <v>69</v>
      </c>
      <c r="D93" s="19">
        <v>67</v>
      </c>
      <c r="E93" s="19">
        <v>87</v>
      </c>
      <c r="F93" s="19">
        <v>73</v>
      </c>
      <c r="G93" s="19">
        <v>78</v>
      </c>
      <c r="H93" s="19">
        <v>64</v>
      </c>
      <c r="I93" s="19">
        <v>86</v>
      </c>
      <c r="J93" s="19">
        <v>82</v>
      </c>
      <c r="K93" s="19">
        <v>74</v>
      </c>
      <c r="L93" s="19">
        <v>65</v>
      </c>
      <c r="M93" s="19">
        <v>68</v>
      </c>
      <c r="N93" s="19">
        <v>73</v>
      </c>
      <c r="O93" s="19">
        <v>65</v>
      </c>
      <c r="P93" s="19">
        <v>79</v>
      </c>
      <c r="Q93" s="19">
        <v>95</v>
      </c>
      <c r="R93" s="19">
        <v>80</v>
      </c>
      <c r="S93" s="19">
        <v>53</v>
      </c>
      <c r="T93" s="19">
        <v>40</v>
      </c>
      <c r="U93" s="19">
        <v>67</v>
      </c>
      <c r="V93" s="19">
        <v>92</v>
      </c>
      <c r="W93" s="19">
        <v>46</v>
      </c>
      <c r="X93" s="19">
        <f t="shared" si="3"/>
        <v>67.4554455445545</v>
      </c>
      <c r="Y93" s="19"/>
      <c r="Z93" s="42"/>
      <c r="AA93" s="44">
        <v>0</v>
      </c>
      <c r="AB93" s="44">
        <v>0</v>
      </c>
      <c r="AC93" s="44">
        <v>0</v>
      </c>
      <c r="AD93" s="44">
        <v>0</v>
      </c>
      <c r="AE93" s="41">
        <f t="shared" si="4"/>
        <v>57.3371287128713</v>
      </c>
      <c r="AF93" s="44">
        <v>12</v>
      </c>
      <c r="AG93" s="44" t="s">
        <v>124</v>
      </c>
      <c r="AH93" s="44"/>
      <c r="AI93" s="42"/>
      <c r="AJ93" s="42"/>
      <c r="AK93" s="31"/>
      <c r="AL93" s="52">
        <f t="shared" si="5"/>
        <v>36.2022772277228</v>
      </c>
      <c r="AM93" s="53">
        <v>86</v>
      </c>
    </row>
    <row r="94" ht="35" customHeight="1" spans="1:39">
      <c r="A94" s="14" t="s">
        <v>343</v>
      </c>
      <c r="B94" s="15" t="s">
        <v>344</v>
      </c>
      <c r="C94" s="16">
        <v>80</v>
      </c>
      <c r="D94" s="16">
        <v>67</v>
      </c>
      <c r="E94" s="16">
        <v>75</v>
      </c>
      <c r="F94" s="16">
        <v>82</v>
      </c>
      <c r="G94" s="16">
        <v>78</v>
      </c>
      <c r="H94" s="16">
        <v>86</v>
      </c>
      <c r="I94" s="16">
        <v>87</v>
      </c>
      <c r="J94" s="16">
        <v>88</v>
      </c>
      <c r="K94" s="16">
        <v>84</v>
      </c>
      <c r="L94" s="16">
        <v>72</v>
      </c>
      <c r="M94" s="16">
        <v>69</v>
      </c>
      <c r="N94" s="16">
        <v>76</v>
      </c>
      <c r="O94" s="16">
        <v>74</v>
      </c>
      <c r="P94" s="16">
        <v>76</v>
      </c>
      <c r="Q94" s="16">
        <v>94</v>
      </c>
      <c r="R94" s="16">
        <v>77</v>
      </c>
      <c r="S94" s="16">
        <v>66</v>
      </c>
      <c r="T94" s="16">
        <v>27</v>
      </c>
      <c r="U94" s="16">
        <v>71</v>
      </c>
      <c r="V94" s="16">
        <v>84</v>
      </c>
      <c r="W94" s="16">
        <v>24</v>
      </c>
      <c r="X94" s="19">
        <f t="shared" si="3"/>
        <v>70.1782178217822</v>
      </c>
      <c r="Y94" s="16">
        <v>0</v>
      </c>
      <c r="Z94" s="16">
        <v>0</v>
      </c>
      <c r="AA94" s="19">
        <v>0</v>
      </c>
      <c r="AB94" s="19">
        <v>0</v>
      </c>
      <c r="AC94" s="19"/>
      <c r="AD94" s="19"/>
      <c r="AE94" s="41">
        <f t="shared" si="4"/>
        <v>59.6514851485149</v>
      </c>
      <c r="AF94" s="42">
        <v>0</v>
      </c>
      <c r="AG94" s="42"/>
      <c r="AH94" s="42">
        <v>0</v>
      </c>
      <c r="AI94" s="42"/>
      <c r="AJ94" s="42">
        <v>0</v>
      </c>
      <c r="AK94" s="42"/>
      <c r="AL94" s="52">
        <f t="shared" si="5"/>
        <v>35.7908910891089</v>
      </c>
      <c r="AM94" s="53">
        <v>87</v>
      </c>
    </row>
    <row r="95" ht="35" customHeight="1" spans="1:39">
      <c r="A95" s="14" t="s">
        <v>345</v>
      </c>
      <c r="B95" s="15" t="s">
        <v>346</v>
      </c>
      <c r="C95" s="16">
        <v>74</v>
      </c>
      <c r="D95" s="16">
        <v>60</v>
      </c>
      <c r="E95" s="16">
        <v>90</v>
      </c>
      <c r="F95" s="16">
        <v>65</v>
      </c>
      <c r="G95" s="16">
        <v>48</v>
      </c>
      <c r="H95" s="16">
        <v>68</v>
      </c>
      <c r="I95" s="16">
        <v>85</v>
      </c>
      <c r="J95" s="16">
        <v>89</v>
      </c>
      <c r="K95" s="16">
        <v>82</v>
      </c>
      <c r="L95" s="16">
        <v>62</v>
      </c>
      <c r="M95" s="16">
        <v>44</v>
      </c>
      <c r="N95" s="16">
        <v>78</v>
      </c>
      <c r="O95" s="16">
        <v>62</v>
      </c>
      <c r="P95" s="16">
        <v>83</v>
      </c>
      <c r="Q95" s="16">
        <v>94</v>
      </c>
      <c r="R95" s="16">
        <v>71</v>
      </c>
      <c r="S95" s="16">
        <v>71</v>
      </c>
      <c r="T95" s="31">
        <v>73</v>
      </c>
      <c r="U95" s="16">
        <v>57</v>
      </c>
      <c r="V95" s="16">
        <v>92</v>
      </c>
      <c r="W95" s="16">
        <v>37</v>
      </c>
      <c r="X95" s="19">
        <f t="shared" si="3"/>
        <v>66.2376237623762</v>
      </c>
      <c r="Y95" s="19"/>
      <c r="Z95" s="42"/>
      <c r="AA95" s="19"/>
      <c r="AB95" s="19"/>
      <c r="AC95" s="19"/>
      <c r="AD95" s="19"/>
      <c r="AE95" s="41">
        <f t="shared" si="4"/>
        <v>56.3019801980198</v>
      </c>
      <c r="AF95" s="42">
        <v>12</v>
      </c>
      <c r="AG95" s="42" t="s">
        <v>124</v>
      </c>
      <c r="AH95" s="44"/>
      <c r="AI95" s="42"/>
      <c r="AJ95" s="42"/>
      <c r="AK95" s="42"/>
      <c r="AL95" s="52">
        <f t="shared" si="5"/>
        <v>35.5811881188119</v>
      </c>
      <c r="AM95" s="53">
        <v>88</v>
      </c>
    </row>
    <row r="96" ht="35" customHeight="1" spans="1:39">
      <c r="A96" s="14" t="s">
        <v>347</v>
      </c>
      <c r="B96" s="15" t="s">
        <v>348</v>
      </c>
      <c r="C96" s="16">
        <v>70</v>
      </c>
      <c r="D96" s="16">
        <v>71</v>
      </c>
      <c r="E96" s="16">
        <v>85</v>
      </c>
      <c r="F96" s="16">
        <v>60</v>
      </c>
      <c r="G96" s="16">
        <v>63</v>
      </c>
      <c r="H96" s="16">
        <v>67</v>
      </c>
      <c r="I96" s="16">
        <v>90</v>
      </c>
      <c r="J96" s="16">
        <v>79</v>
      </c>
      <c r="K96" s="16">
        <v>72</v>
      </c>
      <c r="L96" s="16">
        <v>42</v>
      </c>
      <c r="M96" s="16">
        <v>49</v>
      </c>
      <c r="N96" s="16">
        <v>76</v>
      </c>
      <c r="O96" s="16">
        <v>69</v>
      </c>
      <c r="P96" s="16">
        <v>94</v>
      </c>
      <c r="Q96" s="16">
        <v>94</v>
      </c>
      <c r="R96" s="16">
        <v>79</v>
      </c>
      <c r="S96" s="16">
        <v>55</v>
      </c>
      <c r="T96" s="32">
        <v>44</v>
      </c>
      <c r="U96" s="16">
        <v>35</v>
      </c>
      <c r="V96" s="16">
        <v>96</v>
      </c>
      <c r="W96" s="16">
        <v>41</v>
      </c>
      <c r="X96" s="19">
        <f t="shared" si="3"/>
        <v>62.1089108910891</v>
      </c>
      <c r="Y96" s="19"/>
      <c r="Z96" s="42"/>
      <c r="AA96" s="19"/>
      <c r="AB96" s="19">
        <v>2</v>
      </c>
      <c r="AC96" s="19"/>
      <c r="AD96" s="19"/>
      <c r="AE96" s="41">
        <f t="shared" si="4"/>
        <v>53.0925742574257</v>
      </c>
      <c r="AF96" s="42">
        <v>18</v>
      </c>
      <c r="AG96" s="42" t="s">
        <v>349</v>
      </c>
      <c r="AH96" s="42">
        <v>10</v>
      </c>
      <c r="AI96" s="42" t="s">
        <v>350</v>
      </c>
      <c r="AJ96" s="42"/>
      <c r="AK96" s="42"/>
      <c r="AL96" s="52">
        <f t="shared" si="5"/>
        <v>35.5555445544554</v>
      </c>
      <c r="AM96" s="53">
        <v>89</v>
      </c>
    </row>
    <row r="97" ht="35" customHeight="1" spans="1:39">
      <c r="A97" s="14" t="s">
        <v>351</v>
      </c>
      <c r="B97" s="15" t="s">
        <v>352</v>
      </c>
      <c r="C97" s="16">
        <v>63</v>
      </c>
      <c r="D97" s="16">
        <v>60</v>
      </c>
      <c r="E97" s="16">
        <v>73</v>
      </c>
      <c r="F97" s="16">
        <v>89</v>
      </c>
      <c r="G97" s="16">
        <v>76</v>
      </c>
      <c r="H97" s="16">
        <v>73</v>
      </c>
      <c r="I97" s="16">
        <v>86</v>
      </c>
      <c r="J97" s="16">
        <v>86</v>
      </c>
      <c r="K97" s="16">
        <v>87</v>
      </c>
      <c r="L97" s="16">
        <v>66</v>
      </c>
      <c r="M97" s="16">
        <v>60</v>
      </c>
      <c r="N97" s="16">
        <v>73</v>
      </c>
      <c r="O97" s="16">
        <v>61</v>
      </c>
      <c r="P97" s="16">
        <v>78</v>
      </c>
      <c r="Q97" s="16">
        <v>94</v>
      </c>
      <c r="R97" s="16">
        <v>84</v>
      </c>
      <c r="S97" s="16">
        <v>73</v>
      </c>
      <c r="T97" s="16">
        <v>44</v>
      </c>
      <c r="U97" s="16">
        <v>66</v>
      </c>
      <c r="V97" s="16">
        <v>83</v>
      </c>
      <c r="W97" s="16">
        <v>58</v>
      </c>
      <c r="X97" s="19">
        <f t="shared" si="3"/>
        <v>69.3069306930693</v>
      </c>
      <c r="Y97" s="16"/>
      <c r="Z97" s="16"/>
      <c r="AA97" s="19"/>
      <c r="AB97" s="19"/>
      <c r="AC97" s="19"/>
      <c r="AD97" s="19"/>
      <c r="AE97" s="41">
        <f t="shared" si="4"/>
        <v>58.9108910891089</v>
      </c>
      <c r="AF97" s="42">
        <v>0</v>
      </c>
      <c r="AG97" s="42"/>
      <c r="AH97" s="42">
        <v>0</v>
      </c>
      <c r="AI97" s="42"/>
      <c r="AJ97" s="42">
        <v>0</v>
      </c>
      <c r="AK97" s="42"/>
      <c r="AL97" s="52">
        <f t="shared" si="5"/>
        <v>35.3465346534653</v>
      </c>
      <c r="AM97" s="53">
        <v>90</v>
      </c>
    </row>
    <row r="98" ht="35" customHeight="1" spans="1:39">
      <c r="A98" s="72" t="s">
        <v>353</v>
      </c>
      <c r="B98" s="15" t="s">
        <v>354</v>
      </c>
      <c r="C98" s="19">
        <v>77</v>
      </c>
      <c r="D98" s="19">
        <v>61</v>
      </c>
      <c r="E98" s="19">
        <v>68</v>
      </c>
      <c r="F98" s="19">
        <v>60</v>
      </c>
      <c r="G98" s="19">
        <v>60</v>
      </c>
      <c r="H98" s="19">
        <v>76</v>
      </c>
      <c r="I98" s="19">
        <v>89</v>
      </c>
      <c r="J98" s="19">
        <v>88</v>
      </c>
      <c r="K98" s="19">
        <v>86</v>
      </c>
      <c r="L98" s="19">
        <v>62</v>
      </c>
      <c r="M98" s="19">
        <v>64</v>
      </c>
      <c r="N98" s="19">
        <v>70</v>
      </c>
      <c r="O98" s="19">
        <v>66</v>
      </c>
      <c r="P98" s="19">
        <v>81</v>
      </c>
      <c r="Q98" s="19">
        <v>94</v>
      </c>
      <c r="R98" s="19">
        <v>80</v>
      </c>
      <c r="S98" s="19">
        <v>78</v>
      </c>
      <c r="T98" s="19">
        <v>36</v>
      </c>
      <c r="U98" s="19">
        <v>60</v>
      </c>
      <c r="V98" s="19">
        <v>85</v>
      </c>
      <c r="W98" s="19">
        <v>67</v>
      </c>
      <c r="X98" s="19">
        <f t="shared" si="3"/>
        <v>68.9108910891089</v>
      </c>
      <c r="Y98" s="45"/>
      <c r="Z98" s="45"/>
      <c r="AA98" s="45"/>
      <c r="AB98" s="45"/>
      <c r="AC98" s="45"/>
      <c r="AD98" s="45"/>
      <c r="AE98" s="41">
        <f t="shared" si="4"/>
        <v>58.5742574257426</v>
      </c>
      <c r="AF98" s="42">
        <v>0</v>
      </c>
      <c r="AG98" s="44"/>
      <c r="AH98" s="42">
        <v>0</v>
      </c>
      <c r="AI98" s="42"/>
      <c r="AJ98" s="42">
        <v>0</v>
      </c>
      <c r="AK98" s="55"/>
      <c r="AL98" s="52">
        <f t="shared" si="5"/>
        <v>35.1445544554455</v>
      </c>
      <c r="AM98" s="53">
        <v>91</v>
      </c>
    </row>
    <row r="99" ht="35" customHeight="1" spans="1:39">
      <c r="A99" s="71" t="s">
        <v>355</v>
      </c>
      <c r="B99" s="15" t="s">
        <v>356</v>
      </c>
      <c r="C99" s="19">
        <v>68</v>
      </c>
      <c r="D99" s="19">
        <v>62</v>
      </c>
      <c r="E99" s="19">
        <v>85</v>
      </c>
      <c r="F99" s="19">
        <v>60</v>
      </c>
      <c r="G99" s="19">
        <v>71</v>
      </c>
      <c r="H99" s="19">
        <v>60</v>
      </c>
      <c r="I99" s="19">
        <v>88</v>
      </c>
      <c r="J99" s="19">
        <v>85</v>
      </c>
      <c r="K99" s="19">
        <v>85</v>
      </c>
      <c r="L99" s="19">
        <v>48</v>
      </c>
      <c r="M99" s="19">
        <v>69</v>
      </c>
      <c r="N99" s="19">
        <v>75</v>
      </c>
      <c r="O99" s="19">
        <v>76</v>
      </c>
      <c r="P99" s="19">
        <v>82</v>
      </c>
      <c r="Q99" s="19">
        <v>78</v>
      </c>
      <c r="R99" s="19">
        <v>74</v>
      </c>
      <c r="S99" s="19">
        <v>51</v>
      </c>
      <c r="T99" s="19">
        <v>32</v>
      </c>
      <c r="U99" s="19">
        <v>70</v>
      </c>
      <c r="V99" s="19">
        <v>91</v>
      </c>
      <c r="W99" s="19">
        <v>51</v>
      </c>
      <c r="X99" s="19">
        <f t="shared" si="3"/>
        <v>65.1287128712871</v>
      </c>
      <c r="Y99" s="45"/>
      <c r="Z99" s="45"/>
      <c r="AA99" s="45"/>
      <c r="AB99" s="45"/>
      <c r="AC99" s="45"/>
      <c r="AD99" s="45"/>
      <c r="AE99" s="41">
        <f t="shared" si="4"/>
        <v>55.3594059405941</v>
      </c>
      <c r="AF99" s="42">
        <v>12</v>
      </c>
      <c r="AG99" s="42" t="s">
        <v>124</v>
      </c>
      <c r="AH99" s="42"/>
      <c r="AI99" s="42"/>
      <c r="AJ99" s="42"/>
      <c r="AK99" s="31"/>
      <c r="AL99" s="52">
        <f t="shared" si="5"/>
        <v>35.0156435643564</v>
      </c>
      <c r="AM99" s="53">
        <v>92</v>
      </c>
    </row>
    <row r="100" ht="35" customHeight="1" spans="1:39">
      <c r="A100" s="72" t="s">
        <v>357</v>
      </c>
      <c r="B100" s="15" t="s">
        <v>358</v>
      </c>
      <c r="C100" s="19">
        <v>69</v>
      </c>
      <c r="D100" s="19">
        <v>64</v>
      </c>
      <c r="E100" s="19">
        <v>78</v>
      </c>
      <c r="F100" s="19">
        <v>60</v>
      </c>
      <c r="G100" s="19">
        <v>64</v>
      </c>
      <c r="H100" s="19">
        <v>76</v>
      </c>
      <c r="I100" s="19">
        <v>88</v>
      </c>
      <c r="J100" s="19">
        <v>83</v>
      </c>
      <c r="K100" s="19">
        <v>80</v>
      </c>
      <c r="L100" s="19">
        <v>71</v>
      </c>
      <c r="M100" s="19">
        <v>65</v>
      </c>
      <c r="N100" s="19">
        <v>72</v>
      </c>
      <c r="O100" s="19">
        <v>57</v>
      </c>
      <c r="P100" s="19">
        <v>89</v>
      </c>
      <c r="Q100" s="19">
        <v>91</v>
      </c>
      <c r="R100" s="19">
        <v>82</v>
      </c>
      <c r="S100" s="19">
        <v>55</v>
      </c>
      <c r="T100" s="19">
        <v>74</v>
      </c>
      <c r="U100" s="19">
        <v>57</v>
      </c>
      <c r="V100" s="19">
        <v>88</v>
      </c>
      <c r="W100" s="19">
        <v>52</v>
      </c>
      <c r="X100" s="19">
        <f t="shared" si="3"/>
        <v>68.5643564356436</v>
      </c>
      <c r="Y100" s="19"/>
      <c r="Z100" s="42"/>
      <c r="AA100" s="42"/>
      <c r="AB100" s="42"/>
      <c r="AC100" s="42"/>
      <c r="AD100" s="42"/>
      <c r="AE100" s="41">
        <f t="shared" si="4"/>
        <v>58.279702970297</v>
      </c>
      <c r="AF100" s="44">
        <v>0</v>
      </c>
      <c r="AG100" s="44"/>
      <c r="AH100" s="44">
        <v>0</v>
      </c>
      <c r="AI100" s="42"/>
      <c r="AJ100" s="42">
        <v>0</v>
      </c>
      <c r="AK100" s="56"/>
      <c r="AL100" s="52">
        <f t="shared" si="5"/>
        <v>34.9678217821782</v>
      </c>
      <c r="AM100" s="53">
        <v>93</v>
      </c>
    </row>
    <row r="101" ht="35" customHeight="1" spans="1:39">
      <c r="A101" s="72" t="s">
        <v>359</v>
      </c>
      <c r="B101" s="15" t="s">
        <v>360</v>
      </c>
      <c r="C101" s="19">
        <v>84</v>
      </c>
      <c r="D101" s="19">
        <v>83</v>
      </c>
      <c r="E101" s="19">
        <v>85</v>
      </c>
      <c r="F101" s="19">
        <v>60</v>
      </c>
      <c r="G101" s="19">
        <v>69</v>
      </c>
      <c r="H101" s="19">
        <v>72</v>
      </c>
      <c r="I101" s="19">
        <v>85</v>
      </c>
      <c r="J101" s="19">
        <v>86</v>
      </c>
      <c r="K101" s="19">
        <v>84</v>
      </c>
      <c r="L101" s="19">
        <v>60</v>
      </c>
      <c r="M101" s="19">
        <v>64</v>
      </c>
      <c r="N101" s="19">
        <v>76</v>
      </c>
      <c r="O101" s="19">
        <v>70</v>
      </c>
      <c r="P101" s="19">
        <v>91</v>
      </c>
      <c r="Q101" s="19">
        <v>95</v>
      </c>
      <c r="R101" s="19">
        <v>82</v>
      </c>
      <c r="S101" s="19">
        <v>57</v>
      </c>
      <c r="T101" s="19">
        <v>38</v>
      </c>
      <c r="U101" s="19">
        <v>47</v>
      </c>
      <c r="V101" s="19">
        <v>87</v>
      </c>
      <c r="W101" s="19">
        <v>54</v>
      </c>
      <c r="X101" s="19">
        <f t="shared" si="3"/>
        <v>68.4455445544555</v>
      </c>
      <c r="Y101" s="45"/>
      <c r="Z101" s="45"/>
      <c r="AA101" s="45"/>
      <c r="AB101" s="44"/>
      <c r="AC101" s="44"/>
      <c r="AD101" s="44"/>
      <c r="AE101" s="41">
        <f t="shared" si="4"/>
        <v>58.1787128712871</v>
      </c>
      <c r="AF101" s="42">
        <v>0</v>
      </c>
      <c r="AG101" s="44"/>
      <c r="AH101" s="42">
        <v>0</v>
      </c>
      <c r="AI101" s="42"/>
      <c r="AJ101" s="42">
        <v>0</v>
      </c>
      <c r="AK101" s="55"/>
      <c r="AL101" s="52">
        <f t="shared" si="5"/>
        <v>34.9072277227723</v>
      </c>
      <c r="AM101" s="53">
        <v>94</v>
      </c>
    </row>
    <row r="102" ht="35" customHeight="1" spans="1:39">
      <c r="A102" s="71" t="s">
        <v>361</v>
      </c>
      <c r="B102" s="15" t="s">
        <v>362</v>
      </c>
      <c r="C102" s="19">
        <v>65</v>
      </c>
      <c r="D102" s="19">
        <v>68</v>
      </c>
      <c r="E102" s="19">
        <v>75</v>
      </c>
      <c r="F102" s="19">
        <v>60</v>
      </c>
      <c r="G102" s="19">
        <v>76</v>
      </c>
      <c r="H102" s="19">
        <v>55</v>
      </c>
      <c r="I102" s="19">
        <v>87</v>
      </c>
      <c r="J102" s="19">
        <v>79</v>
      </c>
      <c r="K102" s="19">
        <v>66</v>
      </c>
      <c r="L102" s="19">
        <v>60</v>
      </c>
      <c r="M102" s="19">
        <v>60</v>
      </c>
      <c r="N102" s="19">
        <v>73</v>
      </c>
      <c r="O102" s="19">
        <v>60</v>
      </c>
      <c r="P102" s="19">
        <v>79</v>
      </c>
      <c r="Q102" s="19">
        <v>89</v>
      </c>
      <c r="R102" s="19">
        <v>64</v>
      </c>
      <c r="S102" s="19">
        <v>44</v>
      </c>
      <c r="T102" s="19">
        <v>43</v>
      </c>
      <c r="U102" s="19">
        <v>83</v>
      </c>
      <c r="V102" s="19">
        <v>92</v>
      </c>
      <c r="W102" s="19">
        <v>50</v>
      </c>
      <c r="X102" s="19">
        <f t="shared" si="3"/>
        <v>64.1584158415842</v>
      </c>
      <c r="Y102" s="19"/>
      <c r="Z102" s="42"/>
      <c r="AA102" s="45">
        <v>0</v>
      </c>
      <c r="AB102" s="45">
        <v>0</v>
      </c>
      <c r="AC102" s="45">
        <v>0</v>
      </c>
      <c r="AD102" s="45">
        <v>0</v>
      </c>
      <c r="AE102" s="41">
        <f t="shared" si="4"/>
        <v>54.5346534653465</v>
      </c>
      <c r="AF102" s="44">
        <v>12</v>
      </c>
      <c r="AG102" s="44" t="s">
        <v>124</v>
      </c>
      <c r="AH102" s="44"/>
      <c r="AI102" s="42"/>
      <c r="AJ102" s="42"/>
      <c r="AK102" s="31"/>
      <c r="AL102" s="52">
        <f t="shared" si="5"/>
        <v>34.5207920792079</v>
      </c>
      <c r="AM102" s="53">
        <v>95</v>
      </c>
    </row>
    <row r="103" ht="35" customHeight="1" spans="1:39">
      <c r="A103" s="71" t="s">
        <v>363</v>
      </c>
      <c r="B103" s="15" t="s">
        <v>364</v>
      </c>
      <c r="C103" s="19">
        <v>62</v>
      </c>
      <c r="D103" s="19">
        <v>55</v>
      </c>
      <c r="E103" s="19">
        <v>79</v>
      </c>
      <c r="F103" s="19">
        <v>49</v>
      </c>
      <c r="G103" s="19">
        <v>66</v>
      </c>
      <c r="H103" s="19">
        <v>56</v>
      </c>
      <c r="I103" s="19">
        <v>87</v>
      </c>
      <c r="J103" s="19">
        <v>83</v>
      </c>
      <c r="K103" s="19">
        <v>83</v>
      </c>
      <c r="L103" s="19">
        <v>42</v>
      </c>
      <c r="M103" s="19">
        <v>37</v>
      </c>
      <c r="N103" s="19">
        <v>76</v>
      </c>
      <c r="O103" s="19">
        <v>55</v>
      </c>
      <c r="P103" s="19">
        <v>72</v>
      </c>
      <c r="Q103" s="19">
        <v>94</v>
      </c>
      <c r="R103" s="19">
        <v>73</v>
      </c>
      <c r="S103" s="19">
        <v>66</v>
      </c>
      <c r="T103" s="19">
        <v>36</v>
      </c>
      <c r="U103" s="19">
        <v>44</v>
      </c>
      <c r="V103" s="19">
        <v>89</v>
      </c>
      <c r="W103" s="19">
        <v>34</v>
      </c>
      <c r="X103" s="19">
        <f t="shared" si="3"/>
        <v>57.2079207920792</v>
      </c>
      <c r="Y103" s="19"/>
      <c r="Z103" s="42"/>
      <c r="AA103" s="44"/>
      <c r="AB103" s="44">
        <v>2</v>
      </c>
      <c r="AC103" s="44"/>
      <c r="AD103" s="44"/>
      <c r="AE103" s="41">
        <f t="shared" si="4"/>
        <v>48.9267326732673</v>
      </c>
      <c r="AF103" s="42">
        <v>12</v>
      </c>
      <c r="AG103" s="42" t="s">
        <v>124</v>
      </c>
      <c r="AH103" s="42">
        <v>10</v>
      </c>
      <c r="AI103" s="42" t="s">
        <v>350</v>
      </c>
      <c r="AJ103" s="42"/>
      <c r="AK103" s="31"/>
      <c r="AL103" s="70">
        <f t="shared" si="5"/>
        <v>32.1560396039604</v>
      </c>
      <c r="AM103" s="53">
        <v>96</v>
      </c>
    </row>
    <row r="104" ht="41" customHeight="1" spans="1:39">
      <c r="A104" s="63" t="s">
        <v>365</v>
      </c>
      <c r="B104" s="63"/>
      <c r="C104" s="63"/>
      <c r="D104" s="63"/>
      <c r="E104" s="63"/>
      <c r="F104" s="63"/>
      <c r="G104" s="63"/>
      <c r="H104" s="63"/>
      <c r="I104" s="63"/>
      <c r="J104" s="63"/>
      <c r="K104" s="63"/>
      <c r="L104" s="63"/>
      <c r="M104" s="63"/>
      <c r="N104" s="63"/>
      <c r="O104" s="63"/>
      <c r="P104" s="63"/>
      <c r="Q104" s="63"/>
      <c r="R104" s="63"/>
      <c r="S104" s="63"/>
      <c r="T104" s="63"/>
      <c r="U104" s="63"/>
      <c r="V104" s="63"/>
      <c r="W104" s="63"/>
      <c r="X104" s="63"/>
      <c r="Y104" s="63"/>
      <c r="Z104" s="63"/>
      <c r="AA104" s="63"/>
      <c r="AB104" s="63"/>
      <c r="AC104" s="63"/>
      <c r="AD104" s="63"/>
      <c r="AE104" s="63"/>
      <c r="AF104" s="63"/>
      <c r="AG104" s="63"/>
      <c r="AH104" s="63"/>
      <c r="AI104" s="63"/>
      <c r="AJ104" s="63"/>
      <c r="AK104" s="63"/>
      <c r="AL104" s="63"/>
      <c r="AM104" s="63"/>
    </row>
    <row r="105" ht="41" customHeight="1" spans="1:39">
      <c r="A105" s="63"/>
      <c r="B105" s="63"/>
      <c r="C105" s="63"/>
      <c r="D105" s="63"/>
      <c r="E105" s="63"/>
      <c r="F105" s="63"/>
      <c r="G105" s="63"/>
      <c r="H105" s="63"/>
      <c r="I105" s="63"/>
      <c r="J105" s="63"/>
      <c r="K105" s="63"/>
      <c r="L105" s="63"/>
      <c r="M105" s="63"/>
      <c r="N105" s="63"/>
      <c r="O105" s="63"/>
      <c r="P105" s="63"/>
      <c r="Q105" s="63"/>
      <c r="R105" s="63"/>
      <c r="S105" s="63"/>
      <c r="T105" s="63"/>
      <c r="U105" s="63"/>
      <c r="V105" s="63"/>
      <c r="W105" s="63"/>
      <c r="X105" s="63"/>
      <c r="Y105" s="63"/>
      <c r="Z105" s="63"/>
      <c r="AA105" s="63"/>
      <c r="AB105" s="63"/>
      <c r="AC105" s="63"/>
      <c r="AD105" s="63"/>
      <c r="AE105" s="63"/>
      <c r="AF105" s="63"/>
      <c r="AG105" s="63"/>
      <c r="AH105" s="63"/>
      <c r="AI105" s="63"/>
      <c r="AJ105" s="63"/>
      <c r="AK105" s="63"/>
      <c r="AL105" s="63"/>
      <c r="AM105" s="63"/>
    </row>
    <row r="106" spans="31:31">
      <c r="AE106" s="5"/>
    </row>
    <row r="107" spans="31:31">
      <c r="AE107" s="5"/>
    </row>
  </sheetData>
  <sortState ref="A8:AL103">
    <sortCondition ref="AL8:AL103" descending="1"/>
  </sortState>
  <mergeCells count="48">
    <mergeCell ref="A1:AM1"/>
    <mergeCell ref="B4:AE4"/>
    <mergeCell ref="AF4:AG4"/>
    <mergeCell ref="AH4:AI4"/>
    <mergeCell ref="AJ4:AK4"/>
    <mergeCell ref="Y7:AB7"/>
    <mergeCell ref="AC7:AD7"/>
    <mergeCell ref="A4:A7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7"/>
    <mergeCell ref="Y5:Y6"/>
    <mergeCell ref="Z5:Z6"/>
    <mergeCell ref="AA5:AA6"/>
    <mergeCell ref="AB5:AB6"/>
    <mergeCell ref="AC5:AC6"/>
    <mergeCell ref="AD5:AD6"/>
    <mergeCell ref="AE5:AE7"/>
    <mergeCell ref="AF5:AF7"/>
    <mergeCell ref="AG5:AG7"/>
    <mergeCell ref="AH5:AH7"/>
    <mergeCell ref="AI5:AI7"/>
    <mergeCell ref="AJ5:AJ7"/>
    <mergeCell ref="AK5:AK7"/>
    <mergeCell ref="AL4:AL7"/>
    <mergeCell ref="AM4:AM7"/>
    <mergeCell ref="A2:AM3"/>
    <mergeCell ref="A104:AM105"/>
  </mergeCells>
  <conditionalFormatting sqref="T7">
    <cfRule type="cellIs" dxfId="0" priority="285" stopIfTrue="1" operator="lessThan">
      <formula>60</formula>
    </cfRule>
  </conditionalFormatting>
  <conditionalFormatting sqref="C8:W8">
    <cfRule type="cellIs" dxfId="0" priority="61" stopIfTrue="1" operator="lessThan">
      <formula>60</formula>
    </cfRule>
  </conditionalFormatting>
  <conditionalFormatting sqref="C9:W9">
    <cfRule type="cellIs" dxfId="0" priority="60" stopIfTrue="1" operator="lessThan">
      <formula>60</formula>
    </cfRule>
  </conditionalFormatting>
  <conditionalFormatting sqref="Y9">
    <cfRule type="cellIs" dxfId="0" priority="59" stopIfTrue="1" operator="lessThan">
      <formula>60</formula>
    </cfRule>
  </conditionalFormatting>
  <conditionalFormatting sqref="Y11">
    <cfRule type="cellIs" dxfId="0" priority="54" stopIfTrue="1" operator="lessThan">
      <formula>60</formula>
    </cfRule>
  </conditionalFormatting>
  <conditionalFormatting sqref="Y13">
    <cfRule type="cellIs" dxfId="0" priority="56" stopIfTrue="1" operator="lessThan">
      <formula>60</formula>
    </cfRule>
  </conditionalFormatting>
  <conditionalFormatting sqref="C14:W14">
    <cfRule type="cellIs" dxfId="1" priority="62" stopIfTrue="1" operator="lessThan">
      <formula>60</formula>
    </cfRule>
  </conditionalFormatting>
  <conditionalFormatting sqref="C18:W18">
    <cfRule type="cellIs" dxfId="0" priority="63" stopIfTrue="1" operator="lessThan">
      <formula>60</formula>
    </cfRule>
  </conditionalFormatting>
  <conditionalFormatting sqref="C23:W23">
    <cfRule type="cellIs" dxfId="0" priority="48" stopIfTrue="1" operator="lessThan">
      <formula>60</formula>
    </cfRule>
  </conditionalFormatting>
  <conditionalFormatting sqref="C26:W26">
    <cfRule type="cellIs" dxfId="0" priority="45" stopIfTrue="1" operator="lessThan">
      <formula>60</formula>
    </cfRule>
  </conditionalFormatting>
  <conditionalFormatting sqref="C30:W30">
    <cfRule type="cellIs" dxfId="0" priority="66" stopIfTrue="1" operator="lessThan">
      <formula>60</formula>
    </cfRule>
  </conditionalFormatting>
  <conditionalFormatting sqref="C32:W32">
    <cfRule type="cellIs" dxfId="0" priority="68" stopIfTrue="1" operator="lessThan">
      <formula>60</formula>
    </cfRule>
  </conditionalFormatting>
  <conditionalFormatting sqref="C35:W35">
    <cfRule type="cellIs" dxfId="0" priority="71" stopIfTrue="1" operator="lessThan">
      <formula>60</formula>
    </cfRule>
  </conditionalFormatting>
  <conditionalFormatting sqref="C39:W39">
    <cfRule type="cellIs" dxfId="0" priority="39" stopIfTrue="1" operator="lessThan">
      <formula>60</formula>
    </cfRule>
  </conditionalFormatting>
  <conditionalFormatting sqref="C46:W46">
    <cfRule type="cellIs" dxfId="0" priority="75" stopIfTrue="1" operator="lessThan">
      <formula>60</formula>
    </cfRule>
  </conditionalFormatting>
  <conditionalFormatting sqref="C47:W47">
    <cfRule type="cellIs" dxfId="0" priority="73" stopIfTrue="1" operator="lessThan">
      <formula>60</formula>
    </cfRule>
  </conditionalFormatting>
  <conditionalFormatting sqref="C48:W48">
    <cfRule type="cellIs" dxfId="0" priority="72" stopIfTrue="1" operator="lessThan">
      <formula>60</formula>
    </cfRule>
  </conditionalFormatting>
  <conditionalFormatting sqref="C55:W55">
    <cfRule type="cellIs" dxfId="0" priority="17" stopIfTrue="1" operator="lessThan">
      <formula>60</formula>
    </cfRule>
  </conditionalFormatting>
  <conditionalFormatting sqref="C56:W56">
    <cfRule type="cellIs" dxfId="0" priority="16" stopIfTrue="1" operator="lessThan">
      <formula>60</formula>
    </cfRule>
  </conditionalFormatting>
  <conditionalFormatting sqref="C57:W57">
    <cfRule type="cellIs" dxfId="0" priority="18" stopIfTrue="1" operator="lessThan">
      <formula>60</formula>
    </cfRule>
  </conditionalFormatting>
  <conditionalFormatting sqref="C59:W59">
    <cfRule type="cellIs" dxfId="0" priority="15" stopIfTrue="1" operator="lessThan">
      <formula>60</formula>
    </cfRule>
  </conditionalFormatting>
  <conditionalFormatting sqref="C60:W60">
    <cfRule type="cellIs" dxfId="0" priority="31" stopIfTrue="1" operator="lessThan">
      <formula>60</formula>
    </cfRule>
  </conditionalFormatting>
  <conditionalFormatting sqref="O63">
    <cfRule type="cellIs" dxfId="1" priority="32" stopIfTrue="1" operator="lessThan">
      <formula>60</formula>
    </cfRule>
  </conditionalFormatting>
  <conditionalFormatting sqref="C68:W68">
    <cfRule type="cellIs" dxfId="1" priority="26" stopIfTrue="1" operator="lessThan">
      <formula>60</formula>
    </cfRule>
  </conditionalFormatting>
  <conditionalFormatting sqref="C71:W71">
    <cfRule type="cellIs" dxfId="1" priority="25" stopIfTrue="1" operator="lessThan">
      <formula>60</formula>
    </cfRule>
  </conditionalFormatting>
  <conditionalFormatting sqref="C78:W78">
    <cfRule type="cellIs" dxfId="0" priority="20" stopIfTrue="1" operator="lessThan">
      <formula>60</formula>
    </cfRule>
  </conditionalFormatting>
  <conditionalFormatting sqref="C79:W79">
    <cfRule type="cellIs" dxfId="0" priority="23" stopIfTrue="1" operator="lessThan">
      <formula>60</formula>
    </cfRule>
  </conditionalFormatting>
  <conditionalFormatting sqref="C80:W80">
    <cfRule type="cellIs" dxfId="0" priority="21" stopIfTrue="1" operator="lessThan">
      <formula>60</formula>
    </cfRule>
  </conditionalFormatting>
  <conditionalFormatting sqref="C81:W81">
    <cfRule type="cellIs" dxfId="0" priority="22" stopIfTrue="1" operator="lessThan">
      <formula>60</formula>
    </cfRule>
  </conditionalFormatting>
  <conditionalFormatting sqref="C82:W82">
    <cfRule type="cellIs" dxfId="0" priority="30" stopIfTrue="1" operator="lessThan">
      <formula>60</formula>
    </cfRule>
  </conditionalFormatting>
  <conditionalFormatting sqref="D83:W83">
    <cfRule type="cellIs" dxfId="0" priority="24" stopIfTrue="1" operator="lessThan">
      <formula>60</formula>
    </cfRule>
  </conditionalFormatting>
  <conditionalFormatting sqref="C97:W97">
    <cfRule type="cellIs" dxfId="0" priority="10" stopIfTrue="1" operator="lessThan">
      <formula>60</formula>
    </cfRule>
  </conditionalFormatting>
  <conditionalFormatting sqref="Y98">
    <cfRule type="cellIs" dxfId="0" priority="1" stopIfTrue="1" operator="lessThan">
      <formula>60</formula>
    </cfRule>
  </conditionalFormatting>
  <conditionalFormatting sqref="C99:W99">
    <cfRule type="cellIs" dxfId="0" priority="9" stopIfTrue="1" operator="lessThan">
      <formula>60</formula>
    </cfRule>
  </conditionalFormatting>
  <conditionalFormatting sqref="Y102">
    <cfRule type="cellIs" dxfId="0" priority="4" stopIfTrue="1" operator="lessThan">
      <formula>60</formula>
    </cfRule>
  </conditionalFormatting>
  <conditionalFormatting sqref="Y57:Y59">
    <cfRule type="cellIs" dxfId="1" priority="6" stopIfTrue="1" operator="lessThan">
      <formula>60</formula>
    </cfRule>
  </conditionalFormatting>
  <conditionalFormatting sqref="Y62:Y65">
    <cfRule type="cellIs" dxfId="1" priority="5" stopIfTrue="1" operator="lessThan">
      <formula>60</formula>
    </cfRule>
  </conditionalFormatting>
  <conditionalFormatting sqref="Y69:Y77">
    <cfRule type="cellIs" dxfId="1" priority="3" stopIfTrue="1" operator="lessThan">
      <formula>60</formula>
    </cfRule>
  </conditionalFormatting>
  <conditionalFormatting sqref="Y86:Y89">
    <cfRule type="cellIs" dxfId="0" priority="2" stopIfTrue="1" operator="lessThan">
      <formula>60</formula>
    </cfRule>
  </conditionalFormatting>
  <conditionalFormatting sqref="X8:X103 C40:W40">
    <cfRule type="cellIs" dxfId="0" priority="77" stopIfTrue="1" operator="lessThan">
      <formula>60</formula>
    </cfRule>
  </conditionalFormatting>
  <conditionalFormatting sqref="U10:W10 C10:S10">
    <cfRule type="cellIs" dxfId="0" priority="58" stopIfTrue="1" operator="lessThan">
      <formula>60</formula>
    </cfRule>
  </conditionalFormatting>
  <conditionalFormatting sqref="U11:W11 C11:S11">
    <cfRule type="cellIs" dxfId="0" priority="53" stopIfTrue="1" operator="lessThan">
      <formula>60</formula>
    </cfRule>
  </conditionalFormatting>
  <conditionalFormatting sqref="U12:W12 C12:S12">
    <cfRule type="cellIs" dxfId="0" priority="57" stopIfTrue="1" operator="lessThan">
      <formula>60</formula>
    </cfRule>
  </conditionalFormatting>
  <conditionalFormatting sqref="U13:W13 C13:S13">
    <cfRule type="cellIs" dxfId="0" priority="55" stopIfTrue="1" operator="lessThan">
      <formula>60</formula>
    </cfRule>
  </conditionalFormatting>
  <conditionalFormatting sqref="U15:W15 C15:S15">
    <cfRule type="cellIs" dxfId="0" priority="64" stopIfTrue="1" operator="lessThan">
      <formula>60</formula>
    </cfRule>
  </conditionalFormatting>
  <conditionalFormatting sqref="U16:W16 C16:S16">
    <cfRule type="cellIs" dxfId="0" priority="37" operator="lessThan">
      <formula>60</formula>
    </cfRule>
  </conditionalFormatting>
  <conditionalFormatting sqref="U17:W17 C17:S17">
    <cfRule type="cellIs" dxfId="0" priority="65" stopIfTrue="1" operator="lessThan">
      <formula>60</formula>
    </cfRule>
  </conditionalFormatting>
  <conditionalFormatting sqref="U19:W19 C19:S19">
    <cfRule type="cellIs" dxfId="0" priority="52" stopIfTrue="1" operator="lessThan">
      <formula>60</formula>
    </cfRule>
  </conditionalFormatting>
  <conditionalFormatting sqref="U20:W20 C20:S20">
    <cfRule type="cellIs" dxfId="0" priority="51" stopIfTrue="1" operator="lessThan">
      <formula>60</formula>
    </cfRule>
  </conditionalFormatting>
  <conditionalFormatting sqref="U21:W21 C21:S21">
    <cfRule type="cellIs" dxfId="0" priority="50" stopIfTrue="1" operator="lessThan">
      <formula>60</formula>
    </cfRule>
  </conditionalFormatting>
  <conditionalFormatting sqref="U22:W22 C22:S22">
    <cfRule type="cellIs" dxfId="0" priority="49" stopIfTrue="1" operator="lessThan">
      <formula>60</formula>
    </cfRule>
  </conditionalFormatting>
  <conditionalFormatting sqref="U24:W24 C24:S24">
    <cfRule type="cellIs" dxfId="0" priority="47" stopIfTrue="1" operator="lessThan">
      <formula>60</formula>
    </cfRule>
  </conditionalFormatting>
  <conditionalFormatting sqref="U25:W25 C25:S25">
    <cfRule type="cellIs" dxfId="0" priority="46" stopIfTrue="1" operator="lessThan">
      <formula>60</formula>
    </cfRule>
  </conditionalFormatting>
  <conditionalFormatting sqref="P27:W27 C27:M27">
    <cfRule type="cellIs" dxfId="0" priority="44" stopIfTrue="1" operator="lessThan">
      <formula>60</formula>
    </cfRule>
  </conditionalFormatting>
  <conditionalFormatting sqref="C28:W28 Y28">
    <cfRule type="cellIs" dxfId="0" priority="43" stopIfTrue="1" operator="lessThan">
      <formula>60</formula>
    </cfRule>
  </conditionalFormatting>
  <conditionalFormatting sqref="C29:W29 Y29">
    <cfRule type="cellIs" dxfId="0" priority="42" stopIfTrue="1" operator="lessThan">
      <formula>60</formula>
    </cfRule>
  </conditionalFormatting>
  <conditionalFormatting sqref="U31:W31 C31:S31">
    <cfRule type="cellIs" dxfId="0" priority="67" stopIfTrue="1" operator="lessThan">
      <formula>60</formula>
    </cfRule>
  </conditionalFormatting>
  <conditionalFormatting sqref="C33:W33 Y33">
    <cfRule type="cellIs" dxfId="0" priority="69" stopIfTrue="1" operator="lessThan">
      <formula>60</formula>
    </cfRule>
  </conditionalFormatting>
  <conditionalFormatting sqref="C34:W34 Y34">
    <cfRule type="cellIs" dxfId="0" priority="70" stopIfTrue="1" operator="lessThan">
      <formula>60</formula>
    </cfRule>
  </conditionalFormatting>
  <conditionalFormatting sqref="U36:W36 C36:S36">
    <cfRule type="cellIs" dxfId="0" priority="41" stopIfTrue="1" operator="lessThan">
      <formula>60</formula>
    </cfRule>
  </conditionalFormatting>
  <conditionalFormatting sqref="U37:W37 C37:S37">
    <cfRule type="cellIs" dxfId="0" priority="38" stopIfTrue="1" operator="lessThan">
      <formula>60</formula>
    </cfRule>
  </conditionalFormatting>
  <conditionalFormatting sqref="C38:W38 Y38">
    <cfRule type="cellIs" dxfId="0" priority="40" stopIfTrue="1" operator="lessThan">
      <formula>60</formula>
    </cfRule>
  </conditionalFormatting>
  <conditionalFormatting sqref="Y41:Y42 C41:W42">
    <cfRule type="cellIs" dxfId="0" priority="79" stopIfTrue="1" operator="lessThan">
      <formula>60</formula>
    </cfRule>
  </conditionalFormatting>
  <conditionalFormatting sqref="C43:W43 Y43">
    <cfRule type="cellIs" dxfId="0" priority="78" stopIfTrue="1" operator="lessThan">
      <formula>60</formula>
    </cfRule>
  </conditionalFormatting>
  <conditionalFormatting sqref="C44:W45 Y44:Y53">
    <cfRule type="cellIs" dxfId="0" priority="76" stopIfTrue="1" operator="lessThan">
      <formula>60</formula>
    </cfRule>
  </conditionalFormatting>
  <conditionalFormatting sqref="C49:W50">
    <cfRule type="cellIs" dxfId="0" priority="80" stopIfTrue="1" operator="lessThan">
      <formula>60</formula>
    </cfRule>
  </conditionalFormatting>
  <conditionalFormatting sqref="U51:W51 C51:S51">
    <cfRule type="cellIs" dxfId="0" priority="36" stopIfTrue="1" operator="lessThan">
      <formula>60</formula>
    </cfRule>
  </conditionalFormatting>
  <conditionalFormatting sqref="U52:W52 C52:S52">
    <cfRule type="cellIs" dxfId="0" priority="35" stopIfTrue="1" operator="lessThan">
      <formula>60</formula>
    </cfRule>
  </conditionalFormatting>
  <conditionalFormatting sqref="U53:W53 C53:S53">
    <cfRule type="cellIs" dxfId="0" priority="74" stopIfTrue="1" operator="lessThan">
      <formula>60</formula>
    </cfRule>
  </conditionalFormatting>
  <conditionalFormatting sqref="C54:W54 C58:W58">
    <cfRule type="cellIs" dxfId="0" priority="19" stopIfTrue="1" operator="lessThan">
      <formula>60</formula>
    </cfRule>
  </conditionalFormatting>
  <conditionalFormatting sqref="O64:O65 P61:W65 C61:N65 O61:O62">
    <cfRule type="cellIs" dxfId="1" priority="33" stopIfTrue="1" operator="lessThan">
      <formula>60</formula>
    </cfRule>
  </conditionalFormatting>
  <conditionalFormatting sqref="C66:W67 C69:W70">
    <cfRule type="cellIs" dxfId="1" priority="27" stopIfTrue="1" operator="lessThan">
      <formula>60</formula>
    </cfRule>
  </conditionalFormatting>
  <conditionalFormatting sqref="C72:W77">
    <cfRule type="cellIs" dxfId="0" priority="8" stopIfTrue="1" operator="lessThan">
      <formula>60</formula>
    </cfRule>
  </conditionalFormatting>
  <conditionalFormatting sqref="Y103 Y83 Y81 Y79">
    <cfRule type="cellIs" dxfId="0" priority="7" stopIfTrue="1" operator="lessThan">
      <formula>60</formula>
    </cfRule>
  </conditionalFormatting>
  <conditionalFormatting sqref="C84:W89">
    <cfRule type="cellIs" dxfId="0" priority="14" stopIfTrue="1" operator="lessThan">
      <formula>60</formula>
    </cfRule>
  </conditionalFormatting>
  <conditionalFormatting sqref="C90:W93">
    <cfRule type="cellIs" dxfId="0" priority="29" stopIfTrue="1" operator="lessThan">
      <formula>60</formula>
    </cfRule>
  </conditionalFormatting>
  <conditionalFormatting sqref="C91:W91 C94:W95">
    <cfRule type="cellIs" dxfId="0" priority="28" stopIfTrue="1" operator="lessThan">
      <formula>60</formula>
    </cfRule>
  </conditionalFormatting>
  <conditionalFormatting sqref="C96:W96 C98:W98">
    <cfRule type="cellIs" dxfId="0" priority="11" stopIfTrue="1" operator="lessThan">
      <formula>60</formula>
    </cfRule>
  </conditionalFormatting>
  <conditionalFormatting sqref="C100:W103">
    <cfRule type="cellIs" dxfId="0" priority="13" stopIfTrue="1" operator="lessThan">
      <formula>60</formula>
    </cfRule>
  </conditionalFormatting>
  <pageMargins left="0.7" right="0.7" top="0.75" bottom="0.75" header="0.3" footer="0.3"/>
  <pageSetup paperSize="9" scale="83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dreamsummit</dc:creator>
  <cp:lastModifiedBy>陌上桑</cp:lastModifiedBy>
  <dcterms:created xsi:type="dcterms:W3CDTF">2020-09-08T09:32:00Z</dcterms:created>
  <dcterms:modified xsi:type="dcterms:W3CDTF">2021-09-12T04:51:32Z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3DFCD8F3278D4E208BC594A63DE1FBCB</vt:lpwstr>
  </property>
  <property fmtid="{D5CDD505-2E9C-101B-9397-08002B2CF9AE}" pid="3" name="KSOProductBuildVer">
    <vt:lpwstr>2052-11.1.0.10700</vt:lpwstr>
  </property>
</Properties>
</file>