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<sst xmlns="http://schemas.openxmlformats.org/spreadsheetml/2006/main" count="95" uniqueCount="93">
  <si>
    <t>广东理工学院学生综合素质专业测评表</t>
  </si>
  <si>
    <t xml:space="preserve">   电气与电子工程学院/系(盖章) 2019 级电子信息工程（智能物联网与嵌入式） 专业 二○二○至二○二一学年</t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</si>
  <si>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</si>
  <si>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</si>
  <si>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</si>
  <si>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</si>
  <si>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</si>
  <si>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</si>
  <si>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</si>
  <si>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</si>
  <si>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马克思主义基本原理概论</t>
  </si>
  <si>
    <t>大学英语（三</t>
  </si>
  <si>
    <t>大学体育（三）</t>
  </si>
  <si>
    <t>概率论与数理统计</t>
  </si>
  <si>
    <t xml:space="preserve"> 复变函数与积分变换</t>
  </si>
  <si>
    <t>大学物理（二）</t>
  </si>
  <si>
    <t>模拟电子技术课程设计</t>
  </si>
  <si>
    <t>金工实习</t>
  </si>
  <si>
    <t>数字电子技术课程设计</t>
  </si>
  <si>
    <t xml:space="preserve"> 模拟电子技术</t>
  </si>
  <si>
    <t xml:space="preserve"> 数字电子技术</t>
  </si>
  <si>
    <t xml:space="preserve"> 电工实习</t>
  </si>
  <si>
    <t xml:space="preserve"> 数据与AI思维</t>
  </si>
  <si>
    <t xml:space="preserve"> 大数据技术原理与应用</t>
  </si>
  <si>
    <t xml:space="preserve"> 大学体育（四）</t>
  </si>
  <si>
    <t xml:space="preserve"> 形势与政策</t>
  </si>
  <si>
    <t xml:space="preserve"> 单片机原理与应用课程设计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</si>
  <si>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</si>
  <si>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</si>
  <si>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</si>
  <si>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</si>
  <si>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</si>
  <si>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</si>
  <si>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</si>
  <si>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</si>
  <si>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</si>
  <si>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</si>
  <si>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</si>
  <si>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</si>
  <si>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</si>
  <si>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毛泽东思想和中国特色社会主义理论体系概论</t>
  </si>
  <si>
    <t>大学生创新创业与就业指导</t>
  </si>
  <si>
    <t>电路设计软件及应用</t>
  </si>
  <si>
    <t>单片机原理与应用</t>
  </si>
  <si>
    <t>信号与系统</t>
  </si>
  <si>
    <t>学分</t>
  </si>
  <si>
    <t>加分项</t>
  </si>
  <si>
    <t>减分项</t>
  </si>
  <si>
    <t>1912406020208</t>
  </si>
  <si>
    <t>崔健洲</t>
  </si>
  <si>
    <t>校级优秀共青团员（7分）、所属支部团课被评为省级团课（6分）</t>
  </si>
  <si>
    <t>20-21年大学生艺术团训练满一年（8分）、参加2020迎新晚会和2021元旦晚会以及2021五四晚会共三次（12分）、广东省高校艺术作品征集展演活动《南泥湾》《祖国不会忘记》三等奖（12分）、广东省第六届大学生艺术展演器乐类甲组获三等奖（12分）</t>
  </si>
  <si>
    <t>第十九届微软“创新杯”大赛广东赛区指尖定位投影式点读机优胜奖（10分）、2021年广东理工学院大学生学术科技节之“挑战杯”《智能门镜》优秀奖（5分）、“华南智慧城杯”2020年粤港澳大湾区IT应用系统开发大赛（肇庆赛区）团队精神奖（10分）、广东理工学院科大讯飞人工智能创新班“互联网+”一等奖与三等奖（6+4分）、2020年肇庆市端州区创新创业大赛青创组优胜奖（10分）、2020年首届“顺峰杯”全国大学生创业挑战赛（2分）</t>
  </si>
  <si>
    <t>1912406040112</t>
  </si>
  <si>
    <t>陆燊</t>
  </si>
  <si>
    <t xml:space="preserve">           1、参与捐款（10元）（1分）；         2、参与捐衣物（1分）          3、省级团支部（6分）</t>
  </si>
  <si>
    <t>参与南粤红色故事朗诵活动（4分）</t>
  </si>
  <si>
    <t>2021年“挑战杯”优秀奖（2分）          2021年“挑战杯”三等奖 (5分)        班长（13分）      校广播员（13分）</t>
  </si>
  <si>
    <t>1912406040114</t>
  </si>
  <si>
    <t>魏泽霖</t>
  </si>
  <si>
    <t>捐款（2），爱心衣物回收（1），20级本科迎新活动（2），服务班集体(2)</t>
  </si>
  <si>
    <t xml:space="preserve">“共抗疫情，爱国力行”与“圆梦”为主题的演讲视频比赛；
粤港澳大湾区IT应用系统开发大赛；
大学生职业规划大赛活动；
新生风采大赛；
三八妇女节主题活动；
易班文化节
</t>
  </si>
  <si>
    <t>电气学院易班学生工作站外联部部长</t>
  </si>
  <si>
    <t>1912406040110</t>
  </si>
  <si>
    <t>杨永坤</t>
  </si>
  <si>
    <t>爱心衣物回收活动（1分）、2020年专科迎新志愿服务活动（2分）、献血（5分）、全民义务植树活动（1分）</t>
  </si>
  <si>
    <t>足协第六届新生杯第四名（6分）、第六届足球联赛第六名（4分）、第六届足球联赛道德风尚奖（4分）</t>
  </si>
  <si>
    <t>纪律委员（8分）</t>
  </si>
  <si>
    <t>1912406040116</t>
  </si>
  <si>
    <t>李栩彬</t>
  </si>
  <si>
    <t>校级优秀共青团干部（8分）</t>
  </si>
  <si>
    <t>2020迎新晚会、2020“理工最强音”总决赛、2020高雅艺术进校园、2020主持人大赛、2020学术科技节启动仪式暨“挑战杯”宣讲会、2020“普法修德”演讲比赛、2020舞蹈大赛、2020学生元旦晚会、2020教职工元旦晚会、2021学术科技节作品展览周活动、2021“理工最强音”总决赛、2021五四表彰晚会</t>
  </si>
  <si>
    <t>校团委文体部副部长(15)</t>
  </si>
  <si>
    <t>1912406040115</t>
  </si>
  <si>
    <t>叶佐锴</t>
  </si>
  <si>
    <t>2021年“世界无烟日”健康知识竞赛优秀奖；2021年广东理工学院心理健康网络知识竞赛；2021年首届“外教社词达人杯”全国大学生英语词汇能力大赛-校赛</t>
  </si>
  <si>
    <t>1912406040106</t>
  </si>
  <si>
    <t>陶利清</t>
  </si>
  <si>
    <t>王文昌</t>
  </si>
  <si>
    <t>1912406040113</t>
  </si>
  <si>
    <t>叶炜城</t>
  </si>
  <si>
    <t>挑战杯可视化探测机械狗项目组 三等奖</t>
  </si>
  <si>
    <t>191240601028</t>
  </si>
  <si>
    <t>董剑瑞</t>
  </si>
  <si>
    <t>1912406040111</t>
  </si>
  <si>
    <t>李至桓</t>
  </si>
  <si>
    <t>1912406040133</t>
  </si>
  <si>
    <t>曾彦</t>
  </si>
  <si>
    <t>1912406040132</t>
  </si>
  <si>
    <t>石梦婷</t>
  </si>
  <si>
    <t>1912406040134</t>
  </si>
  <si>
    <t>张嘉淇</t>
  </si>
  <si>
    <t>院系党总支书记签名:                                                                 学生处处长签名:           　　　　                                     年    月    日</t>
  </si>
</sst>
</file>

<file path=xl/styles.xml><?xml version="1.0" encoding="utf-8"?>
<styleSheet xmlns="http://schemas.openxmlformats.org/spreadsheetml/2006/main">
  <numFmts count="8">
    <numFmt numFmtId="176" formatCode="0_);[Red]\(0\)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_);[Red]\(0.0\)"/>
    <numFmt numFmtId="178" formatCode="0.0_ "/>
    <numFmt numFmtId="179" formatCode="0.00_ 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1" fillId="0" borderId="1" xfId="50" applyNumberFormat="1" applyFont="1" applyBorder="1" applyAlignment="1" applyProtection="1">
      <alignment horizontal="center" vertical="center" wrapText="1"/>
      <protection locked="0"/>
    </xf>
    <xf numFmtId="49" fontId="1" fillId="0" borderId="2" xfId="50" applyNumberFormat="1" applyFont="1" applyBorder="1" applyAlignment="1" applyProtection="1">
      <alignment horizontal="center" vertical="center" wrapText="1"/>
      <protection locked="0"/>
    </xf>
    <xf numFmtId="49" fontId="2" fillId="0" borderId="3" xfId="50" applyNumberFormat="1" applyFont="1" applyBorder="1" applyAlignment="1" applyProtection="1">
      <alignment horizontal="center" vertical="center" wrapText="1"/>
      <protection locked="0"/>
    </xf>
    <xf numFmtId="49" fontId="2" fillId="0" borderId="4" xfId="50" applyNumberFormat="1" applyFont="1" applyBorder="1" applyAlignment="1" applyProtection="1">
      <alignment horizontal="center" vertical="center" wrapText="1"/>
      <protection locked="0"/>
    </xf>
    <xf numFmtId="49" fontId="2" fillId="0" borderId="5" xfId="50" applyNumberFormat="1" applyFont="1" applyBorder="1" applyAlignment="1" applyProtection="1">
      <alignment horizontal="center" vertical="center" wrapText="1"/>
      <protection locked="0"/>
    </xf>
    <xf numFmtId="49" fontId="2" fillId="0" borderId="6" xfId="5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76" fontId="5" fillId="0" borderId="7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7" xfId="0" applyNumberFormat="1" applyFont="1" applyBorder="1" applyAlignment="1" applyProtection="1">
      <alignment horizontal="center" vertical="center" wrapText="1"/>
      <protection locked="0"/>
    </xf>
    <xf numFmtId="49" fontId="6" fillId="0" borderId="7" xfId="49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177" fontId="3" fillId="0" borderId="7" xfId="0" applyNumberFormat="1" applyFont="1" applyBorder="1" applyAlignment="1" applyProtection="1">
      <alignment horizontal="center" vertical="center" wrapText="1" shrinkToFit="1"/>
      <protection locked="0"/>
    </xf>
    <xf numFmtId="176" fontId="5" fillId="0" borderId="8" xfId="0" applyNumberFormat="1" applyFont="1" applyBorder="1" applyAlignment="1" applyProtection="1">
      <alignment horizontal="center" vertical="center" textRotation="255" wrapText="1"/>
      <protection locked="0"/>
    </xf>
    <xf numFmtId="176" fontId="5" fillId="0" borderId="9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7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8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9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10" xfId="0" applyNumberFormat="1" applyFont="1" applyBorder="1" applyAlignment="1" applyProtection="1">
      <alignment horizontal="center" vertical="center" wrapText="1"/>
      <protection locked="0"/>
    </xf>
    <xf numFmtId="178" fontId="3" fillId="0" borderId="7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178" fontId="3" fillId="0" borderId="8" xfId="0" applyNumberFormat="1" applyFont="1" applyBorder="1" applyAlignment="1">
      <alignment horizontal="center" vertical="center" wrapText="1"/>
    </xf>
    <xf numFmtId="49" fontId="1" fillId="0" borderId="10" xfId="50" applyNumberFormat="1" applyFont="1" applyBorder="1" applyAlignment="1" applyProtection="1">
      <alignment horizontal="center" vertical="center" wrapText="1"/>
      <protection locked="0"/>
    </xf>
    <xf numFmtId="49" fontId="2" fillId="0" borderId="11" xfId="50" applyNumberFormat="1" applyFont="1" applyBorder="1" applyAlignment="1" applyProtection="1">
      <alignment horizontal="center" vertical="center" wrapText="1"/>
      <protection locked="0"/>
    </xf>
    <xf numFmtId="49" fontId="2" fillId="0" borderId="12" xfId="50" applyNumberFormat="1" applyFont="1" applyBorder="1" applyAlignment="1" applyProtection="1">
      <alignment horizontal="center" vertical="center" wrapText="1"/>
      <protection locked="0"/>
    </xf>
    <xf numFmtId="176" fontId="4" fillId="0" borderId="7" xfId="0" applyNumberFormat="1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79" fontId="6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 wrapText="1"/>
    </xf>
    <xf numFmtId="179" fontId="6" fillId="0" borderId="8" xfId="0" applyNumberFormat="1" applyFont="1" applyBorder="1" applyAlignment="1">
      <alignment horizontal="center" vertical="center" wrapText="1"/>
    </xf>
    <xf numFmtId="0" fontId="10" fillId="0" borderId="0" xfId="50" applyFont="1" applyBorder="1" applyAlignment="1">
      <alignment vertical="center" wrapText="1"/>
    </xf>
    <xf numFmtId="0" fontId="2" fillId="0" borderId="0" xfId="5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2 2" xfId="49"/>
    <cellStyle name="常规 5" xfId="50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25"/>
  <sheetViews>
    <sheetView tabSelected="1" zoomScale="80" zoomScaleNormal="80" workbookViewId="0">
      <selection activeCell="F9" sqref="F9"/>
    </sheetView>
  </sheetViews>
  <sheetFormatPr defaultColWidth="9" defaultRowHeight="13.5"/>
  <cols>
    <col min="1" max="1" width="13.9" style="2" customWidth="1"/>
    <col min="2" max="2" width="6.25" style="3" customWidth="1"/>
    <col min="3" max="3" width="3.75" style="4" customWidth="1"/>
    <col min="4" max="6" width="3.625" style="4" customWidth="1"/>
    <col min="7" max="7" width="3.75" style="4" customWidth="1"/>
    <col min="8" max="8" width="3.625" style="4" customWidth="1"/>
    <col min="9" max="9" width="3.75" style="4" customWidth="1"/>
    <col min="10" max="10" width="3.625" style="4" customWidth="1"/>
    <col min="11" max="11" width="3.75" style="4" customWidth="1"/>
    <col min="12" max="12" width="4.375" style="4" customWidth="1"/>
    <col min="13" max="15" width="3.625" style="4" customWidth="1"/>
    <col min="16" max="16" width="3.75" style="4" customWidth="1"/>
    <col min="17" max="17" width="5.625" style="4" customWidth="1"/>
    <col min="18" max="18" width="4.375" style="4" customWidth="1"/>
    <col min="19" max="19" width="3.625" style="4" customWidth="1"/>
    <col min="20" max="22" width="3.75" style="4" customWidth="1"/>
    <col min="23" max="23" width="3.625" style="4" customWidth="1"/>
    <col min="24" max="24" width="3.75" style="4" customWidth="1"/>
    <col min="25" max="26" width="3.625" style="4" customWidth="1"/>
    <col min="27" max="27" width="2.875" style="4" customWidth="1"/>
    <col min="28" max="29" width="3.125" style="4" customWidth="1"/>
    <col min="30" max="31" width="1.875" style="4" customWidth="1"/>
    <col min="32" max="32" width="5.125" style="3" customWidth="1"/>
    <col min="33" max="33" width="4.775" style="4" customWidth="1"/>
    <col min="34" max="34" width="10.3333333333333" style="4" customWidth="1"/>
    <col min="35" max="35" width="3.33333333333333" style="4" customWidth="1"/>
    <col min="36" max="36" width="10" style="4" customWidth="1"/>
    <col min="37" max="37" width="3.66666666666667" style="4" customWidth="1"/>
    <col min="38" max="38" width="9.66666666666667" style="4" customWidth="1"/>
    <col min="39" max="39" width="9" style="3" customWidth="1"/>
    <col min="40" max="16384" width="9" style="3"/>
  </cols>
  <sheetData>
    <row r="1" ht="36.75" customHeight="1" spans="1:6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42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</row>
    <row r="2" s="1" customFormat="1" ht="18.75" customHeight="1" spans="1:66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43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</row>
    <row r="3" ht="18.75" customHeight="1" spans="1:47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44"/>
      <c r="AO3" s="1"/>
      <c r="AP3" s="1"/>
      <c r="AQ3" s="1"/>
      <c r="AR3" s="1"/>
      <c r="AS3" s="1"/>
      <c r="AT3" s="1"/>
      <c r="AU3" s="1"/>
    </row>
    <row r="4" ht="33.75" customHeight="1" spans="1:40">
      <c r="A4" s="11" t="s">
        <v>2</v>
      </c>
      <c r="B4" s="12" t="s"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45" t="s">
        <v>4</v>
      </c>
      <c r="AH4" s="45"/>
      <c r="AI4" s="45" t="s">
        <v>5</v>
      </c>
      <c r="AJ4" s="45"/>
      <c r="AK4" s="45" t="s">
        <v>6</v>
      </c>
      <c r="AL4" s="45"/>
      <c r="AM4" s="46" t="s">
        <v>7</v>
      </c>
      <c r="AN4" s="47" t="s">
        <v>8</v>
      </c>
    </row>
    <row r="5" customHeight="1" spans="1:40">
      <c r="A5" s="11"/>
      <c r="B5" s="13" t="s">
        <v>9</v>
      </c>
      <c r="C5" s="14" t="s">
        <v>10</v>
      </c>
      <c r="D5" s="14" t="s">
        <v>11</v>
      </c>
      <c r="E5" s="14" t="s">
        <v>12</v>
      </c>
      <c r="F5" s="14" t="s">
        <v>13</v>
      </c>
      <c r="G5" s="14" t="s">
        <v>14</v>
      </c>
      <c r="H5" s="14" t="s">
        <v>15</v>
      </c>
      <c r="I5" s="14" t="s">
        <v>16</v>
      </c>
      <c r="J5" s="14" t="s">
        <v>17</v>
      </c>
      <c r="K5" s="14" t="s">
        <v>18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27"/>
      <c r="R5" s="27" t="s">
        <v>24</v>
      </c>
      <c r="S5" s="27" t="s">
        <v>25</v>
      </c>
      <c r="T5" s="27"/>
      <c r="U5" s="27"/>
      <c r="V5" s="27"/>
      <c r="W5" s="27"/>
      <c r="X5" s="14" t="s">
        <v>26</v>
      </c>
      <c r="Y5" s="14" t="s">
        <v>27</v>
      </c>
      <c r="Z5" s="29" t="s">
        <v>28</v>
      </c>
      <c r="AA5" s="29" t="s">
        <v>29</v>
      </c>
      <c r="AB5" s="29" t="s">
        <v>30</v>
      </c>
      <c r="AC5" s="30" t="s">
        <v>31</v>
      </c>
      <c r="AD5" s="29" t="s">
        <v>32</v>
      </c>
      <c r="AE5" s="29" t="s">
        <v>33</v>
      </c>
      <c r="AF5" s="13" t="s">
        <v>34</v>
      </c>
      <c r="AG5" s="13" t="s">
        <v>35</v>
      </c>
      <c r="AH5" s="15" t="s">
        <v>36</v>
      </c>
      <c r="AI5" s="13" t="s">
        <v>37</v>
      </c>
      <c r="AJ5" s="15" t="s">
        <v>36</v>
      </c>
      <c r="AK5" s="13" t="s">
        <v>38</v>
      </c>
      <c r="AL5" s="15" t="s">
        <v>39</v>
      </c>
      <c r="AM5" s="46"/>
      <c r="AN5" s="48"/>
    </row>
    <row r="6" ht="81" customHeight="1" spans="1:43">
      <c r="A6" s="11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28" t="s">
        <v>40</v>
      </c>
      <c r="R6" s="28"/>
      <c r="S6" s="28"/>
      <c r="T6" s="28" t="s">
        <v>41</v>
      </c>
      <c r="U6" s="28" t="s">
        <v>42</v>
      </c>
      <c r="V6" s="28" t="s">
        <v>43</v>
      </c>
      <c r="W6" s="28" t="s">
        <v>44</v>
      </c>
      <c r="X6" s="14"/>
      <c r="Y6" s="14"/>
      <c r="Z6" s="29"/>
      <c r="AA6" s="29"/>
      <c r="AB6" s="29"/>
      <c r="AC6" s="31"/>
      <c r="AD6" s="29"/>
      <c r="AE6" s="29"/>
      <c r="AF6" s="13"/>
      <c r="AG6" s="13"/>
      <c r="AH6" s="15"/>
      <c r="AI6" s="13"/>
      <c r="AJ6" s="15"/>
      <c r="AK6" s="13"/>
      <c r="AL6" s="15"/>
      <c r="AM6" s="46"/>
      <c r="AN6" s="48"/>
      <c r="AO6" s="1"/>
      <c r="AP6" s="1"/>
      <c r="AQ6" s="1"/>
    </row>
    <row r="7" s="1" customFormat="1" ht="37.2" hidden="1" customHeight="1" spans="1:40">
      <c r="A7" s="11"/>
      <c r="B7" s="13" t="s">
        <v>45</v>
      </c>
      <c r="C7" s="15">
        <v>3</v>
      </c>
      <c r="D7" s="15">
        <v>3</v>
      </c>
      <c r="E7" s="15">
        <v>1</v>
      </c>
      <c r="F7" s="15">
        <v>2</v>
      </c>
      <c r="G7" s="15">
        <v>2</v>
      </c>
      <c r="H7" s="15">
        <v>3</v>
      </c>
      <c r="I7" s="15">
        <v>1</v>
      </c>
      <c r="J7" s="15">
        <v>1</v>
      </c>
      <c r="K7" s="15">
        <v>1</v>
      </c>
      <c r="L7" s="26">
        <v>3.5</v>
      </c>
      <c r="M7" s="15">
        <v>3</v>
      </c>
      <c r="N7" s="15">
        <v>1</v>
      </c>
      <c r="O7" s="15">
        <v>4</v>
      </c>
      <c r="P7" s="15">
        <v>4</v>
      </c>
      <c r="Q7" s="15">
        <v>5</v>
      </c>
      <c r="R7" s="15">
        <v>1</v>
      </c>
      <c r="S7" s="15">
        <v>2</v>
      </c>
      <c r="T7" s="15">
        <v>2</v>
      </c>
      <c r="U7" s="15">
        <v>2</v>
      </c>
      <c r="V7" s="15">
        <v>3</v>
      </c>
      <c r="W7" s="15">
        <v>3</v>
      </c>
      <c r="X7" s="15">
        <v>1</v>
      </c>
      <c r="Y7" s="14"/>
      <c r="Z7" s="32" t="s">
        <v>46</v>
      </c>
      <c r="AA7" s="33"/>
      <c r="AB7" s="33"/>
      <c r="AC7" s="34"/>
      <c r="AD7" s="15" t="s">
        <v>47</v>
      </c>
      <c r="AE7" s="15"/>
      <c r="AF7" s="13"/>
      <c r="AG7" s="13"/>
      <c r="AH7" s="15"/>
      <c r="AI7" s="13"/>
      <c r="AJ7" s="15"/>
      <c r="AK7" s="13"/>
      <c r="AL7" s="15"/>
      <c r="AM7" s="46"/>
      <c r="AN7" s="49"/>
    </row>
    <row r="8" ht="63" customHeight="1" spans="1:43">
      <c r="A8" s="16" t="s">
        <v>48</v>
      </c>
      <c r="B8" s="17" t="s">
        <v>49</v>
      </c>
      <c r="C8" s="18">
        <v>68</v>
      </c>
      <c r="D8" s="18">
        <v>81</v>
      </c>
      <c r="E8" s="18">
        <v>79</v>
      </c>
      <c r="F8" s="18">
        <v>76</v>
      </c>
      <c r="G8" s="18">
        <v>71</v>
      </c>
      <c r="H8" s="18">
        <v>70</v>
      </c>
      <c r="I8" s="18">
        <v>84</v>
      </c>
      <c r="J8" s="18">
        <v>82</v>
      </c>
      <c r="K8" s="18">
        <v>77</v>
      </c>
      <c r="L8" s="18">
        <v>69</v>
      </c>
      <c r="M8" s="18">
        <v>66</v>
      </c>
      <c r="N8" s="18">
        <v>82</v>
      </c>
      <c r="O8" s="18">
        <v>68</v>
      </c>
      <c r="P8" s="18">
        <v>96</v>
      </c>
      <c r="Q8" s="18">
        <v>67</v>
      </c>
      <c r="R8" s="18">
        <v>79</v>
      </c>
      <c r="S8" s="18">
        <v>93</v>
      </c>
      <c r="T8" s="18">
        <v>86</v>
      </c>
      <c r="U8" s="18">
        <v>61</v>
      </c>
      <c r="V8" s="18">
        <v>90</v>
      </c>
      <c r="W8" s="18">
        <v>62</v>
      </c>
      <c r="X8" s="18">
        <v>81</v>
      </c>
      <c r="Y8" s="18">
        <f>SUM(C8*3+D8*3+E8*1+F8*2+G8*2+H8*3+I8*1+J8*1+K8*1+L8*3.5+M8*3+N8*1+O8*4+P8*4+Q8*5+R8*1+S8*2+T8*2+U8*2+V8*3+W8*3+X8*1)/51.5</f>
        <v>75.368932038835</v>
      </c>
      <c r="Z8" s="18"/>
      <c r="AA8" s="18">
        <v>6</v>
      </c>
      <c r="AB8" s="21"/>
      <c r="AC8" s="21"/>
      <c r="AD8" s="21"/>
      <c r="AE8" s="21"/>
      <c r="AF8" s="35">
        <f t="shared" ref="AF8:AF21" si="0">(Y8*0.85+(Z8+AA8+AB8+AC8-AD8-AD8)*0.15)</f>
        <v>64.9635922330097</v>
      </c>
      <c r="AG8" s="36">
        <v>13</v>
      </c>
      <c r="AH8" s="36" t="s">
        <v>50</v>
      </c>
      <c r="AI8" s="36">
        <v>44</v>
      </c>
      <c r="AJ8" s="36" t="s">
        <v>51</v>
      </c>
      <c r="AK8" s="36">
        <v>47</v>
      </c>
      <c r="AL8" s="36" t="s">
        <v>52</v>
      </c>
      <c r="AM8" s="50">
        <f t="shared" ref="AM8:AM21" si="1">AF8*0.6+AG8*0.15+AI8*0.1+AK8*0.15</f>
        <v>52.3781553398058</v>
      </c>
      <c r="AN8" s="51">
        <v>1</v>
      </c>
      <c r="AO8" s="1"/>
      <c r="AP8" s="1"/>
      <c r="AQ8" s="1"/>
    </row>
    <row r="9" ht="62.4" customHeight="1" spans="1:43">
      <c r="A9" s="19" t="s">
        <v>53</v>
      </c>
      <c r="B9" s="20" t="s">
        <v>54</v>
      </c>
      <c r="C9" s="21">
        <v>86</v>
      </c>
      <c r="D9" s="21">
        <v>90</v>
      </c>
      <c r="E9" s="21">
        <v>92</v>
      </c>
      <c r="F9" s="21">
        <v>72</v>
      </c>
      <c r="G9" s="21">
        <v>68</v>
      </c>
      <c r="H9" s="21">
        <v>66</v>
      </c>
      <c r="I9" s="21">
        <v>90</v>
      </c>
      <c r="J9" s="21">
        <v>85</v>
      </c>
      <c r="K9" s="21">
        <v>86</v>
      </c>
      <c r="L9" s="21">
        <v>71</v>
      </c>
      <c r="M9" s="21">
        <v>73</v>
      </c>
      <c r="N9" s="21">
        <v>71</v>
      </c>
      <c r="O9" s="21">
        <v>85</v>
      </c>
      <c r="P9" s="21">
        <v>89</v>
      </c>
      <c r="Q9" s="21">
        <v>83</v>
      </c>
      <c r="R9" s="21">
        <v>89</v>
      </c>
      <c r="S9" s="21">
        <v>96</v>
      </c>
      <c r="T9" s="21">
        <v>87</v>
      </c>
      <c r="U9" s="21">
        <v>69</v>
      </c>
      <c r="V9" s="21">
        <v>69</v>
      </c>
      <c r="W9" s="21">
        <v>71</v>
      </c>
      <c r="X9" s="21">
        <v>84</v>
      </c>
      <c r="Y9" s="18">
        <f t="shared" ref="Y9:Y21" si="2">SUM(C9*3+D9*3+E9*1+F9*2+G9*2+H9*3+I9*1+J9*1+K9*1+L9*3.5+M9*3+N9*1+O9*4+P9*4+Q9*5+R9*1+S9*2+T9*2+U9*2+V9*3+W9*3+X9*1)/51.5</f>
        <v>79.7184466019417</v>
      </c>
      <c r="Z9" s="21"/>
      <c r="AA9" s="36">
        <v>6</v>
      </c>
      <c r="AB9" s="36"/>
      <c r="AC9" s="36">
        <v>8</v>
      </c>
      <c r="AD9" s="36"/>
      <c r="AE9" s="36"/>
      <c r="AF9" s="35">
        <f t="shared" si="0"/>
        <v>69.8606796116505</v>
      </c>
      <c r="AG9" s="36">
        <v>8</v>
      </c>
      <c r="AH9" s="36" t="s">
        <v>55</v>
      </c>
      <c r="AI9" s="36">
        <v>4</v>
      </c>
      <c r="AJ9" s="36" t="s">
        <v>56</v>
      </c>
      <c r="AK9" s="36">
        <v>35</v>
      </c>
      <c r="AL9" s="52" t="s">
        <v>57</v>
      </c>
      <c r="AM9" s="50">
        <f t="shared" si="1"/>
        <v>48.7664077669903</v>
      </c>
      <c r="AN9" s="51">
        <v>2</v>
      </c>
      <c r="AO9" s="1"/>
      <c r="AP9" s="1"/>
      <c r="AQ9" s="1"/>
    </row>
    <row r="10" ht="43.2" customHeight="1" spans="1:40">
      <c r="A10" s="19" t="s">
        <v>58</v>
      </c>
      <c r="B10" s="20" t="s">
        <v>59</v>
      </c>
      <c r="C10" s="21">
        <v>75</v>
      </c>
      <c r="D10" s="21">
        <v>88</v>
      </c>
      <c r="E10" s="21">
        <v>88</v>
      </c>
      <c r="F10" s="21">
        <v>71</v>
      </c>
      <c r="G10" s="21">
        <v>87</v>
      </c>
      <c r="H10" s="21">
        <v>72</v>
      </c>
      <c r="I10" s="21">
        <v>90</v>
      </c>
      <c r="J10" s="21">
        <v>80</v>
      </c>
      <c r="K10" s="21">
        <v>84</v>
      </c>
      <c r="L10" s="21">
        <v>81</v>
      </c>
      <c r="M10" s="21">
        <v>87</v>
      </c>
      <c r="N10" s="21">
        <v>69</v>
      </c>
      <c r="O10" s="21">
        <v>85</v>
      </c>
      <c r="P10" s="21">
        <v>75</v>
      </c>
      <c r="Q10" s="21">
        <v>87</v>
      </c>
      <c r="R10" s="21">
        <v>87</v>
      </c>
      <c r="S10" s="21">
        <v>89</v>
      </c>
      <c r="T10" s="21">
        <v>86</v>
      </c>
      <c r="U10" s="21">
        <v>72</v>
      </c>
      <c r="V10" s="21">
        <v>92</v>
      </c>
      <c r="W10" s="21">
        <v>89</v>
      </c>
      <c r="X10" s="21">
        <v>83</v>
      </c>
      <c r="Y10" s="18">
        <f t="shared" si="2"/>
        <v>82.6893203883495</v>
      </c>
      <c r="Z10" s="21"/>
      <c r="AA10" s="37"/>
      <c r="AB10" s="37"/>
      <c r="AC10" s="37">
        <v>8</v>
      </c>
      <c r="AD10" s="37"/>
      <c r="AE10" s="37"/>
      <c r="AF10" s="35">
        <f t="shared" si="0"/>
        <v>71.4859223300971</v>
      </c>
      <c r="AG10" s="36">
        <v>7</v>
      </c>
      <c r="AH10" s="36" t="s">
        <v>60</v>
      </c>
      <c r="AI10" s="37">
        <v>6</v>
      </c>
      <c r="AJ10" s="36" t="s">
        <v>61</v>
      </c>
      <c r="AK10" s="36">
        <v>13</v>
      </c>
      <c r="AL10" s="52" t="s">
        <v>62</v>
      </c>
      <c r="AM10" s="50">
        <f t="shared" si="1"/>
        <v>46.4915533980583</v>
      </c>
      <c r="AN10" s="51">
        <v>3</v>
      </c>
    </row>
    <row r="11" ht="30" customHeight="1" spans="1:43">
      <c r="A11" s="19" t="s">
        <v>63</v>
      </c>
      <c r="B11" s="20" t="s">
        <v>64</v>
      </c>
      <c r="C11" s="21">
        <v>73</v>
      </c>
      <c r="D11" s="21">
        <v>77</v>
      </c>
      <c r="E11" s="21">
        <v>96</v>
      </c>
      <c r="F11" s="21">
        <v>62</v>
      </c>
      <c r="G11" s="21">
        <v>83</v>
      </c>
      <c r="H11" s="21">
        <v>76</v>
      </c>
      <c r="I11" s="21">
        <v>88</v>
      </c>
      <c r="J11" s="21">
        <v>80</v>
      </c>
      <c r="K11" s="21">
        <v>87</v>
      </c>
      <c r="L11" s="21">
        <v>69</v>
      </c>
      <c r="M11" s="21">
        <v>76</v>
      </c>
      <c r="N11" s="21">
        <v>70</v>
      </c>
      <c r="O11" s="21">
        <v>78</v>
      </c>
      <c r="P11" s="21">
        <v>86</v>
      </c>
      <c r="Q11" s="21">
        <v>83</v>
      </c>
      <c r="R11" s="21">
        <v>96</v>
      </c>
      <c r="S11" s="21">
        <v>95</v>
      </c>
      <c r="T11" s="21">
        <v>89</v>
      </c>
      <c r="U11" s="21">
        <v>84</v>
      </c>
      <c r="V11" s="21">
        <v>66</v>
      </c>
      <c r="W11" s="21">
        <v>69</v>
      </c>
      <c r="X11" s="21">
        <v>79</v>
      </c>
      <c r="Y11" s="18">
        <f t="shared" si="2"/>
        <v>78.5533980582524</v>
      </c>
      <c r="Z11" s="38"/>
      <c r="AA11" s="38"/>
      <c r="AB11" s="38">
        <v>8</v>
      </c>
      <c r="AC11" s="38">
        <v>8</v>
      </c>
      <c r="AD11" s="38"/>
      <c r="AE11" s="38"/>
      <c r="AF11" s="35">
        <f t="shared" si="0"/>
        <v>69.1703883495146</v>
      </c>
      <c r="AG11" s="37">
        <v>9</v>
      </c>
      <c r="AH11" s="37" t="s">
        <v>65</v>
      </c>
      <c r="AI11" s="37">
        <v>14</v>
      </c>
      <c r="AJ11" s="36" t="s">
        <v>66</v>
      </c>
      <c r="AK11" s="36">
        <v>8</v>
      </c>
      <c r="AL11" s="52" t="s">
        <v>67</v>
      </c>
      <c r="AM11" s="50">
        <f t="shared" si="1"/>
        <v>45.4522330097087</v>
      </c>
      <c r="AN11" s="51">
        <v>4</v>
      </c>
      <c r="AO11" s="1"/>
      <c r="AP11" s="1"/>
      <c r="AQ11" s="1"/>
    </row>
    <row r="12" ht="30" customHeight="1" spans="1:40">
      <c r="A12" s="19" t="s">
        <v>68</v>
      </c>
      <c r="B12" s="20" t="s">
        <v>69</v>
      </c>
      <c r="C12" s="21">
        <v>76</v>
      </c>
      <c r="D12" s="21">
        <v>74</v>
      </c>
      <c r="E12" s="21">
        <v>81</v>
      </c>
      <c r="F12" s="21">
        <v>70</v>
      </c>
      <c r="G12" s="21">
        <v>60</v>
      </c>
      <c r="H12" s="21">
        <v>81</v>
      </c>
      <c r="I12" s="21">
        <v>91</v>
      </c>
      <c r="J12" s="21">
        <v>80</v>
      </c>
      <c r="K12" s="21">
        <v>88</v>
      </c>
      <c r="L12" s="21">
        <v>60</v>
      </c>
      <c r="M12" s="21">
        <v>76</v>
      </c>
      <c r="N12" s="21">
        <v>77</v>
      </c>
      <c r="O12" s="21">
        <v>66</v>
      </c>
      <c r="P12" s="21">
        <v>44</v>
      </c>
      <c r="Q12" s="21">
        <v>72</v>
      </c>
      <c r="R12" s="21">
        <v>92</v>
      </c>
      <c r="S12" s="21">
        <v>87</v>
      </c>
      <c r="T12" s="21">
        <v>87</v>
      </c>
      <c r="U12" s="21">
        <v>60</v>
      </c>
      <c r="V12" s="21">
        <v>65</v>
      </c>
      <c r="W12" s="21">
        <v>77</v>
      </c>
      <c r="X12" s="21">
        <v>83</v>
      </c>
      <c r="Y12" s="18">
        <f t="shared" si="2"/>
        <v>71.3980582524272</v>
      </c>
      <c r="Z12" s="21">
        <v>15</v>
      </c>
      <c r="AA12" s="36"/>
      <c r="AB12" s="36"/>
      <c r="AC12" s="36"/>
      <c r="AD12" s="36"/>
      <c r="AE12" s="36"/>
      <c r="AF12" s="35">
        <f t="shared" si="0"/>
        <v>62.9383495145631</v>
      </c>
      <c r="AG12" s="37">
        <v>8</v>
      </c>
      <c r="AH12" s="37" t="s">
        <v>70</v>
      </c>
      <c r="AI12" s="37">
        <v>8</v>
      </c>
      <c r="AJ12" s="36" t="s">
        <v>71</v>
      </c>
      <c r="AK12" s="36">
        <v>15</v>
      </c>
      <c r="AL12" s="52" t="s">
        <v>72</v>
      </c>
      <c r="AM12" s="50">
        <f t="shared" si="1"/>
        <v>42.0130097087379</v>
      </c>
      <c r="AN12" s="51">
        <v>5</v>
      </c>
    </row>
    <row r="13" ht="30" customHeight="1" spans="1:40">
      <c r="A13" s="19" t="s">
        <v>73</v>
      </c>
      <c r="B13" s="20" t="s">
        <v>74</v>
      </c>
      <c r="C13" s="21">
        <v>74</v>
      </c>
      <c r="D13" s="21">
        <v>76</v>
      </c>
      <c r="E13" s="21">
        <v>89</v>
      </c>
      <c r="F13" s="21">
        <v>65</v>
      </c>
      <c r="G13" s="21">
        <v>87</v>
      </c>
      <c r="H13" s="21">
        <v>73</v>
      </c>
      <c r="I13" s="21">
        <v>85</v>
      </c>
      <c r="J13" s="21">
        <v>90</v>
      </c>
      <c r="K13" s="21">
        <v>91</v>
      </c>
      <c r="L13" s="21">
        <v>69</v>
      </c>
      <c r="M13" s="21">
        <v>83</v>
      </c>
      <c r="N13" s="21">
        <v>77</v>
      </c>
      <c r="O13" s="21">
        <v>75</v>
      </c>
      <c r="P13" s="21">
        <v>64</v>
      </c>
      <c r="Q13" s="21">
        <v>85</v>
      </c>
      <c r="R13" s="21">
        <v>95</v>
      </c>
      <c r="S13" s="21">
        <v>90</v>
      </c>
      <c r="T13" s="21">
        <v>81</v>
      </c>
      <c r="U13" s="21">
        <v>62</v>
      </c>
      <c r="V13" s="21">
        <v>83</v>
      </c>
      <c r="W13" s="21">
        <v>83</v>
      </c>
      <c r="X13" s="21">
        <v>81</v>
      </c>
      <c r="Y13" s="18">
        <f t="shared" si="2"/>
        <v>77.9902912621359</v>
      </c>
      <c r="Z13" s="21"/>
      <c r="AA13" s="36"/>
      <c r="AB13" s="36"/>
      <c r="AC13" s="36">
        <v>8</v>
      </c>
      <c r="AD13" s="36"/>
      <c r="AE13" s="36"/>
      <c r="AF13" s="35">
        <f t="shared" si="0"/>
        <v>67.4917475728155</v>
      </c>
      <c r="AG13" s="37"/>
      <c r="AH13" s="37"/>
      <c r="AI13" s="37"/>
      <c r="AJ13" s="36"/>
      <c r="AK13" s="36">
        <v>9</v>
      </c>
      <c r="AL13" s="52" t="s">
        <v>75</v>
      </c>
      <c r="AM13" s="50">
        <f t="shared" si="1"/>
        <v>41.8450485436893</v>
      </c>
      <c r="AN13" s="51">
        <v>6</v>
      </c>
    </row>
    <row r="14" ht="30" customHeight="1" spans="1:40">
      <c r="A14" s="19" t="s">
        <v>76</v>
      </c>
      <c r="B14" s="20" t="s">
        <v>77</v>
      </c>
      <c r="C14" s="21">
        <v>71</v>
      </c>
      <c r="D14" s="21">
        <v>85</v>
      </c>
      <c r="E14" s="21">
        <v>78</v>
      </c>
      <c r="F14" s="21">
        <v>79</v>
      </c>
      <c r="G14" s="21">
        <v>90</v>
      </c>
      <c r="H14" s="21">
        <v>83</v>
      </c>
      <c r="I14" s="21">
        <v>91</v>
      </c>
      <c r="J14" s="21">
        <v>78</v>
      </c>
      <c r="K14" s="21">
        <v>88</v>
      </c>
      <c r="L14" s="21">
        <v>79</v>
      </c>
      <c r="M14" s="21">
        <v>81</v>
      </c>
      <c r="N14" s="21">
        <v>69</v>
      </c>
      <c r="O14" s="21">
        <v>67</v>
      </c>
      <c r="P14" s="21">
        <v>61</v>
      </c>
      <c r="Q14" s="21">
        <v>84</v>
      </c>
      <c r="R14" s="21">
        <v>87</v>
      </c>
      <c r="S14" s="21">
        <v>94</v>
      </c>
      <c r="T14" s="21">
        <v>88</v>
      </c>
      <c r="U14" s="21">
        <v>83</v>
      </c>
      <c r="V14" s="21">
        <v>68</v>
      </c>
      <c r="W14" s="21">
        <v>75</v>
      </c>
      <c r="X14" s="21">
        <v>79</v>
      </c>
      <c r="Y14" s="18">
        <f t="shared" si="2"/>
        <v>78.3592233009709</v>
      </c>
      <c r="Z14" s="38"/>
      <c r="AA14" s="38"/>
      <c r="AB14" s="38"/>
      <c r="AC14" s="38"/>
      <c r="AD14" s="38"/>
      <c r="AE14" s="38"/>
      <c r="AF14" s="35">
        <f t="shared" si="0"/>
        <v>66.6053398058252</v>
      </c>
      <c r="AG14" s="36"/>
      <c r="AH14" s="36"/>
      <c r="AI14" s="36"/>
      <c r="AJ14" s="36"/>
      <c r="AK14" s="36"/>
      <c r="AL14" s="52"/>
      <c r="AM14" s="50">
        <f t="shared" si="1"/>
        <v>39.9632038834951</v>
      </c>
      <c r="AN14" s="51">
        <v>7</v>
      </c>
    </row>
    <row r="15" ht="30" customHeight="1" spans="1:40">
      <c r="A15" s="19" t="s">
        <v>58</v>
      </c>
      <c r="B15" s="20" t="s">
        <v>78</v>
      </c>
      <c r="C15" s="21">
        <v>68</v>
      </c>
      <c r="D15" s="21">
        <v>89</v>
      </c>
      <c r="E15" s="21">
        <v>88</v>
      </c>
      <c r="F15" s="21">
        <v>60</v>
      </c>
      <c r="G15" s="21">
        <v>63</v>
      </c>
      <c r="H15" s="21">
        <v>67</v>
      </c>
      <c r="I15" s="21">
        <v>90</v>
      </c>
      <c r="J15" s="21">
        <v>85</v>
      </c>
      <c r="K15" s="21">
        <v>84</v>
      </c>
      <c r="L15" s="21">
        <v>87</v>
      </c>
      <c r="M15" s="21">
        <v>73</v>
      </c>
      <c r="N15" s="21">
        <v>71</v>
      </c>
      <c r="O15" s="21">
        <v>80</v>
      </c>
      <c r="P15" s="21">
        <v>64</v>
      </c>
      <c r="Q15" s="21">
        <v>78</v>
      </c>
      <c r="R15" s="21">
        <v>92</v>
      </c>
      <c r="S15" s="21">
        <v>88</v>
      </c>
      <c r="T15" s="21">
        <v>84</v>
      </c>
      <c r="U15" s="21">
        <v>76</v>
      </c>
      <c r="V15" s="21">
        <v>63</v>
      </c>
      <c r="W15" s="21">
        <v>67</v>
      </c>
      <c r="X15" s="21">
        <v>81</v>
      </c>
      <c r="Y15" s="18">
        <f t="shared" si="2"/>
        <v>75.4271844660194</v>
      </c>
      <c r="Z15" s="21"/>
      <c r="AA15" s="37"/>
      <c r="AB15" s="37"/>
      <c r="AC15" s="37">
        <v>8</v>
      </c>
      <c r="AD15" s="37"/>
      <c r="AE15" s="37"/>
      <c r="AF15" s="35">
        <f t="shared" si="0"/>
        <v>65.3131067961165</v>
      </c>
      <c r="AG15" s="37"/>
      <c r="AH15" s="37"/>
      <c r="AI15" s="37"/>
      <c r="AJ15" s="36"/>
      <c r="AK15" s="36"/>
      <c r="AL15" s="52"/>
      <c r="AM15" s="50">
        <f t="shared" si="1"/>
        <v>39.1878640776699</v>
      </c>
      <c r="AN15" s="51">
        <v>8</v>
      </c>
    </row>
    <row r="16" ht="30" customHeight="1" spans="1:40">
      <c r="A16" s="19" t="s">
        <v>79</v>
      </c>
      <c r="B16" s="20" t="s">
        <v>80</v>
      </c>
      <c r="C16" s="21">
        <v>69</v>
      </c>
      <c r="D16" s="21">
        <v>74</v>
      </c>
      <c r="E16" s="21">
        <v>90</v>
      </c>
      <c r="F16" s="21">
        <v>60</v>
      </c>
      <c r="G16" s="21">
        <v>61</v>
      </c>
      <c r="H16" s="21">
        <v>67</v>
      </c>
      <c r="I16" s="21">
        <v>87</v>
      </c>
      <c r="J16" s="21">
        <v>80</v>
      </c>
      <c r="K16" s="21">
        <v>94</v>
      </c>
      <c r="L16" s="21">
        <v>68</v>
      </c>
      <c r="M16" s="21">
        <v>63</v>
      </c>
      <c r="N16" s="21">
        <v>68</v>
      </c>
      <c r="O16" s="21">
        <v>66</v>
      </c>
      <c r="P16" s="21">
        <v>48</v>
      </c>
      <c r="Q16" s="21">
        <v>71</v>
      </c>
      <c r="R16" s="21">
        <v>72</v>
      </c>
      <c r="S16" s="21">
        <v>88</v>
      </c>
      <c r="T16" s="21">
        <v>73</v>
      </c>
      <c r="U16" s="21">
        <v>73</v>
      </c>
      <c r="V16" s="21">
        <v>70</v>
      </c>
      <c r="W16" s="21">
        <v>74</v>
      </c>
      <c r="X16" s="21">
        <v>79</v>
      </c>
      <c r="Y16" s="18">
        <f t="shared" si="2"/>
        <v>69.5145631067961</v>
      </c>
      <c r="Z16" s="21"/>
      <c r="AA16" s="37"/>
      <c r="AB16" s="37"/>
      <c r="AC16" s="37"/>
      <c r="AD16" s="37"/>
      <c r="AE16" s="37"/>
      <c r="AF16" s="35">
        <f t="shared" si="0"/>
        <v>59.0873786407767</v>
      </c>
      <c r="AG16" s="36"/>
      <c r="AH16" s="36"/>
      <c r="AI16" s="36"/>
      <c r="AJ16" s="36"/>
      <c r="AK16" s="36">
        <v>12</v>
      </c>
      <c r="AL16" s="52" t="s">
        <v>81</v>
      </c>
      <c r="AM16" s="50">
        <f t="shared" si="1"/>
        <v>37.252427184466</v>
      </c>
      <c r="AN16" s="51">
        <v>9</v>
      </c>
    </row>
    <row r="17" ht="30" customHeight="1" spans="1:40">
      <c r="A17" s="19" t="s">
        <v>82</v>
      </c>
      <c r="B17" s="20" t="s">
        <v>83</v>
      </c>
      <c r="C17" s="21">
        <v>84</v>
      </c>
      <c r="D17" s="21">
        <v>75</v>
      </c>
      <c r="E17" s="21">
        <v>88</v>
      </c>
      <c r="F17" s="21">
        <v>76</v>
      </c>
      <c r="G17" s="21">
        <v>88</v>
      </c>
      <c r="H17" s="21">
        <v>87</v>
      </c>
      <c r="I17" s="21">
        <v>88</v>
      </c>
      <c r="J17" s="21">
        <v>85</v>
      </c>
      <c r="K17" s="21">
        <v>94</v>
      </c>
      <c r="L17" s="21">
        <v>48</v>
      </c>
      <c r="M17" s="21">
        <v>70</v>
      </c>
      <c r="N17" s="21">
        <v>81</v>
      </c>
      <c r="O17" s="21">
        <v>65</v>
      </c>
      <c r="P17" s="21">
        <v>60</v>
      </c>
      <c r="Q17" s="21">
        <v>79</v>
      </c>
      <c r="R17" s="21">
        <v>69</v>
      </c>
      <c r="S17" s="21">
        <v>90</v>
      </c>
      <c r="T17" s="21">
        <v>74</v>
      </c>
      <c r="U17" s="21">
        <v>0</v>
      </c>
      <c r="V17" s="21">
        <v>67</v>
      </c>
      <c r="W17" s="21">
        <v>82</v>
      </c>
      <c r="X17" s="21">
        <v>80</v>
      </c>
      <c r="Y17" s="18">
        <v>72</v>
      </c>
      <c r="Z17" s="21"/>
      <c r="AA17" s="37"/>
      <c r="AB17" s="37"/>
      <c r="AC17" s="37"/>
      <c r="AD17" s="37"/>
      <c r="AE17" s="37"/>
      <c r="AF17" s="35">
        <v>61.4</v>
      </c>
      <c r="AG17" s="37"/>
      <c r="AH17" s="37"/>
      <c r="AI17" s="37"/>
      <c r="AJ17" s="36"/>
      <c r="AK17" s="36"/>
      <c r="AL17" s="52"/>
      <c r="AM17" s="50">
        <v>36.86</v>
      </c>
      <c r="AN17" s="51">
        <v>10</v>
      </c>
    </row>
    <row r="18" ht="30" customHeight="1" spans="1:40">
      <c r="A18" s="19" t="s">
        <v>84</v>
      </c>
      <c r="B18" s="20" t="s">
        <v>85</v>
      </c>
      <c r="C18" s="21">
        <v>74</v>
      </c>
      <c r="D18" s="21">
        <v>77</v>
      </c>
      <c r="E18" s="21">
        <v>94</v>
      </c>
      <c r="F18" s="21">
        <v>72</v>
      </c>
      <c r="G18" s="21">
        <v>60</v>
      </c>
      <c r="H18" s="21">
        <v>76</v>
      </c>
      <c r="I18" s="21">
        <v>89</v>
      </c>
      <c r="J18" s="21">
        <v>80</v>
      </c>
      <c r="K18" s="21">
        <v>87</v>
      </c>
      <c r="L18" s="21">
        <v>81</v>
      </c>
      <c r="M18" s="21">
        <v>73</v>
      </c>
      <c r="N18" s="21">
        <v>70</v>
      </c>
      <c r="O18" s="21">
        <v>63</v>
      </c>
      <c r="P18" s="21">
        <v>49</v>
      </c>
      <c r="Q18" s="21">
        <v>64</v>
      </c>
      <c r="R18" s="21">
        <v>100</v>
      </c>
      <c r="S18" s="21">
        <v>84</v>
      </c>
      <c r="T18" s="21">
        <v>69</v>
      </c>
      <c r="U18" s="21">
        <v>62</v>
      </c>
      <c r="V18" s="21">
        <v>71</v>
      </c>
      <c r="W18" s="21">
        <v>80</v>
      </c>
      <c r="X18" s="21">
        <v>78</v>
      </c>
      <c r="Y18" s="18">
        <f t="shared" si="2"/>
        <v>71.7766990291262</v>
      </c>
      <c r="Z18" s="21"/>
      <c r="AA18" s="36"/>
      <c r="AB18" s="36"/>
      <c r="AC18" s="36"/>
      <c r="AD18" s="36"/>
      <c r="AE18" s="36"/>
      <c r="AF18" s="35">
        <f t="shared" si="0"/>
        <v>61.0101941747573</v>
      </c>
      <c r="AG18" s="37"/>
      <c r="AH18" s="37"/>
      <c r="AI18" s="37"/>
      <c r="AJ18" s="36"/>
      <c r="AK18" s="36"/>
      <c r="AL18" s="52"/>
      <c r="AM18" s="50">
        <f t="shared" si="1"/>
        <v>36.6061165048544</v>
      </c>
      <c r="AN18" s="51">
        <v>11</v>
      </c>
    </row>
    <row r="19" ht="30" customHeight="1" spans="1:40">
      <c r="A19" s="19" t="s">
        <v>86</v>
      </c>
      <c r="B19" s="20" t="s">
        <v>87</v>
      </c>
      <c r="C19" s="21">
        <v>73</v>
      </c>
      <c r="D19" s="21">
        <v>90</v>
      </c>
      <c r="E19" s="21">
        <v>87</v>
      </c>
      <c r="F19" s="21">
        <v>60</v>
      </c>
      <c r="G19" s="21">
        <v>63</v>
      </c>
      <c r="H19" s="21">
        <v>63</v>
      </c>
      <c r="I19" s="21">
        <v>77</v>
      </c>
      <c r="J19" s="21">
        <v>70</v>
      </c>
      <c r="K19" s="21">
        <v>82</v>
      </c>
      <c r="L19" s="21">
        <v>63</v>
      </c>
      <c r="M19" s="21">
        <v>61</v>
      </c>
      <c r="N19" s="21">
        <v>65</v>
      </c>
      <c r="O19" s="21">
        <v>68</v>
      </c>
      <c r="P19" s="21">
        <v>60</v>
      </c>
      <c r="Q19" s="21">
        <v>70</v>
      </c>
      <c r="R19" s="21">
        <v>78</v>
      </c>
      <c r="S19" s="21">
        <v>90</v>
      </c>
      <c r="T19" s="21">
        <v>86</v>
      </c>
      <c r="U19" s="21">
        <v>88</v>
      </c>
      <c r="V19" s="21">
        <v>75</v>
      </c>
      <c r="W19" s="21">
        <v>56</v>
      </c>
      <c r="X19" s="21">
        <v>74</v>
      </c>
      <c r="Y19" s="18">
        <f t="shared" si="2"/>
        <v>70.747572815534</v>
      </c>
      <c r="Z19" s="21"/>
      <c r="AA19" s="37"/>
      <c r="AB19" s="37"/>
      <c r="AC19" s="37"/>
      <c r="AD19" s="37"/>
      <c r="AE19" s="37"/>
      <c r="AF19" s="35">
        <f t="shared" si="0"/>
        <v>60.1354368932039</v>
      </c>
      <c r="AG19" s="37"/>
      <c r="AH19" s="37"/>
      <c r="AI19" s="37"/>
      <c r="AJ19" s="36"/>
      <c r="AK19" s="36"/>
      <c r="AL19" s="52"/>
      <c r="AM19" s="50">
        <f t="shared" si="1"/>
        <v>36.0812621359223</v>
      </c>
      <c r="AN19" s="51">
        <v>12</v>
      </c>
    </row>
    <row r="20" ht="30" customHeight="1" spans="1:40">
      <c r="A20" s="19" t="s">
        <v>88</v>
      </c>
      <c r="B20" s="20" t="s">
        <v>89</v>
      </c>
      <c r="C20" s="21">
        <v>73</v>
      </c>
      <c r="D20" s="21">
        <v>72</v>
      </c>
      <c r="E20" s="21">
        <v>69</v>
      </c>
      <c r="F20" s="21">
        <v>62</v>
      </c>
      <c r="G20" s="21">
        <v>62</v>
      </c>
      <c r="H20" s="21">
        <v>60</v>
      </c>
      <c r="I20" s="21">
        <v>90</v>
      </c>
      <c r="J20" s="21">
        <v>75</v>
      </c>
      <c r="K20" s="21">
        <v>81</v>
      </c>
      <c r="L20" s="21">
        <v>60</v>
      </c>
      <c r="M20" s="21">
        <v>66</v>
      </c>
      <c r="N20" s="21">
        <v>65</v>
      </c>
      <c r="O20" s="21">
        <v>85</v>
      </c>
      <c r="P20" s="21">
        <v>89</v>
      </c>
      <c r="Q20" s="21">
        <v>83</v>
      </c>
      <c r="R20" s="21">
        <v>0</v>
      </c>
      <c r="S20" s="21">
        <v>86</v>
      </c>
      <c r="T20" s="21">
        <v>89</v>
      </c>
      <c r="U20" s="21">
        <v>0</v>
      </c>
      <c r="V20" s="21">
        <v>0</v>
      </c>
      <c r="W20" s="21">
        <v>0</v>
      </c>
      <c r="X20" s="21">
        <v>0</v>
      </c>
      <c r="Y20" s="18">
        <f t="shared" si="2"/>
        <v>60.4271844660194</v>
      </c>
      <c r="Z20" s="21"/>
      <c r="AA20" s="37"/>
      <c r="AB20" s="37"/>
      <c r="AC20" s="37"/>
      <c r="AD20" s="37"/>
      <c r="AE20" s="37"/>
      <c r="AF20" s="35">
        <f t="shared" si="0"/>
        <v>51.3631067961165</v>
      </c>
      <c r="AG20" s="37"/>
      <c r="AH20" s="37"/>
      <c r="AI20" s="37"/>
      <c r="AJ20" s="36"/>
      <c r="AK20" s="36"/>
      <c r="AL20" s="52"/>
      <c r="AM20" s="50">
        <f t="shared" si="1"/>
        <v>30.8178640776699</v>
      </c>
      <c r="AN20" s="51">
        <v>13</v>
      </c>
    </row>
    <row r="21" ht="22.5" spans="1:40">
      <c r="A21" s="22" t="s">
        <v>90</v>
      </c>
      <c r="B21" s="23" t="s">
        <v>91</v>
      </c>
      <c r="C21" s="24">
        <v>69</v>
      </c>
      <c r="D21" s="24">
        <v>64</v>
      </c>
      <c r="E21" s="24">
        <v>84</v>
      </c>
      <c r="F21" s="24">
        <v>65</v>
      </c>
      <c r="G21" s="24">
        <v>61</v>
      </c>
      <c r="H21" s="24">
        <v>63</v>
      </c>
      <c r="I21" s="24">
        <v>90</v>
      </c>
      <c r="J21" s="24">
        <v>70</v>
      </c>
      <c r="K21" s="24">
        <v>82</v>
      </c>
      <c r="L21" s="24">
        <v>48</v>
      </c>
      <c r="M21" s="24">
        <v>66</v>
      </c>
      <c r="N21" s="24">
        <v>64</v>
      </c>
      <c r="O21" s="24">
        <v>68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39">
        <f t="shared" si="2"/>
        <v>36.2718446601942</v>
      </c>
      <c r="Z21" s="24"/>
      <c r="AA21" s="40"/>
      <c r="AB21" s="40"/>
      <c r="AC21" s="40"/>
      <c r="AD21" s="40"/>
      <c r="AE21" s="40"/>
      <c r="AF21" s="41">
        <f t="shared" si="0"/>
        <v>30.8310679611651</v>
      </c>
      <c r="AG21" s="40"/>
      <c r="AH21" s="40"/>
      <c r="AI21" s="40"/>
      <c r="AJ21" s="53"/>
      <c r="AK21" s="53"/>
      <c r="AL21" s="54"/>
      <c r="AM21" s="55">
        <f t="shared" si="1"/>
        <v>18.498640776699</v>
      </c>
      <c r="AN21" s="47">
        <v>14</v>
      </c>
    </row>
    <row r="22" ht="41" customHeight="1" spans="1:40">
      <c r="A22" s="25" t="s">
        <v>92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</row>
    <row r="23" spans="1:40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</row>
    <row r="24" spans="32:32">
      <c r="AF24" s="4"/>
    </row>
    <row r="25" spans="32:32">
      <c r="AF25" s="4"/>
    </row>
  </sheetData>
  <sortState ref="A8:AM21">
    <sortCondition ref="AM8:AM21" descending="1"/>
  </sortState>
  <mergeCells count="44">
    <mergeCell ref="A1:AN1"/>
    <mergeCell ref="B4:AF4"/>
    <mergeCell ref="AG4:AH4"/>
    <mergeCell ref="AI4:AJ4"/>
    <mergeCell ref="AK4:AL4"/>
    <mergeCell ref="Z7:AC7"/>
    <mergeCell ref="AD7:AE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R5:R6"/>
    <mergeCell ref="S5:S6"/>
    <mergeCell ref="X5:X6"/>
    <mergeCell ref="Y5:Y7"/>
    <mergeCell ref="Z5:Z6"/>
    <mergeCell ref="AA5:AA6"/>
    <mergeCell ref="AB5:AB6"/>
    <mergeCell ref="AC5:AC6"/>
    <mergeCell ref="AD5:AD6"/>
    <mergeCell ref="AE5:AE6"/>
    <mergeCell ref="AF5:AF7"/>
    <mergeCell ref="AG5:AG7"/>
    <mergeCell ref="AH5:AH7"/>
    <mergeCell ref="AI5:AI7"/>
    <mergeCell ref="AJ5:AJ7"/>
    <mergeCell ref="AK5:AK7"/>
    <mergeCell ref="AL5:AL7"/>
    <mergeCell ref="AM4:AM7"/>
    <mergeCell ref="AN4:AN7"/>
    <mergeCell ref="A2:AN3"/>
    <mergeCell ref="A22:AN23"/>
  </mergeCells>
  <conditionalFormatting sqref="C17:Y17">
    <cfRule type="cellIs" dxfId="0" priority="1" stopIfTrue="1" operator="lessThan">
      <formula>60</formula>
    </cfRule>
  </conditionalFormatting>
  <conditionalFormatting sqref="C18:Z21 Z10:Z11 C12:Z16 C8:Y11">
    <cfRule type="cellIs" dxfId="0" priority="2" stopIfTrue="1" operator="lessThan">
      <formula>60</formula>
    </cfRule>
  </conditionalFormatting>
  <pageMargins left="0.7" right="0.7" top="0.275" bottom="0.550694444444444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陌上桑</cp:lastModifiedBy>
  <dcterms:created xsi:type="dcterms:W3CDTF">2020-09-08T09:32:00Z</dcterms:created>
  <dcterms:modified xsi:type="dcterms:W3CDTF">2021-09-12T04:58:26Z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9097FDF455F14E97A396D9D1D77998F4</vt:lpwstr>
  </property>
  <property fmtid="{D5CDD505-2E9C-101B-9397-08002B2CF9AE}" pid="3" name="KSOProductBuildVer">
    <vt:lpwstr>2052-11.1.0.10700</vt:lpwstr>
  </property>
</Properties>
</file>