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Sheet1!$A$1:$AO$24</definedName>
  </definedNames>
  <calcPr calcId="144525"/>
</workbook>
</file>

<file path=xl/sharedStrings.xml><?xml version="1.0" encoding="utf-8"?>
<sst xmlns="http://schemas.openxmlformats.org/spreadsheetml/2006/main" count="94" uniqueCount="92">
  <si>
    <t>广东理工学院学生综合素质专业测评表</t>
  </si>
  <si>
    <t xml:space="preserve">   电气与电子工程学院/系(盖章) 2019 级电气工程及其自动化（智能工业大数据分析）专业 二○二○至二○二一学年</t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</si>
  <si>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</si>
  <si>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</si>
  <si>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</si>
  <si>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</si>
  <si>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</si>
  <si>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</si>
  <si>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</si>
  <si>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</si>
  <si>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马克思主义基本原理概论</t>
  </si>
  <si>
    <t>大学英语（三</t>
  </si>
  <si>
    <t>大学体育（三）</t>
  </si>
  <si>
    <t>概率论与数理统计</t>
  </si>
  <si>
    <t xml:space="preserve"> 复变函数与积分变换</t>
  </si>
  <si>
    <t>大学物理（二）</t>
  </si>
  <si>
    <t>模拟电子技术课程设计</t>
  </si>
  <si>
    <t>金工实习</t>
  </si>
  <si>
    <t>数字电子技术课程设计</t>
  </si>
  <si>
    <t xml:space="preserve"> 模拟电子技术</t>
  </si>
  <si>
    <t xml:space="preserve"> 数字电子技术</t>
  </si>
  <si>
    <t xml:space="preserve"> 电工实习</t>
  </si>
  <si>
    <t xml:space="preserve"> 数据与AI思维</t>
  </si>
  <si>
    <t xml:space="preserve"> 大数据技术原理与应用</t>
  </si>
  <si>
    <t xml:space="preserve"> 大学体育（四）</t>
  </si>
  <si>
    <t xml:space="preserve"> 形势与政策</t>
  </si>
  <si>
    <t xml:space="preserve"> 单片机原理与应用课程设计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</si>
  <si>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</si>
  <si>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</si>
  <si>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</si>
  <si>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</si>
  <si>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</si>
  <si>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</si>
  <si>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</si>
  <si>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</si>
  <si>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</si>
  <si>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</si>
  <si>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</si>
  <si>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</si>
  <si>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</si>
  <si>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毛泽东思想和中国特色社会主义理论体系概论</t>
  </si>
  <si>
    <t>大学生创新创业与就业指导</t>
  </si>
  <si>
    <t>电机学</t>
  </si>
  <si>
    <t>单片机原理与应用</t>
  </si>
  <si>
    <t>自动控制原理</t>
  </si>
  <si>
    <t>电力电子技术</t>
  </si>
  <si>
    <t>学分</t>
  </si>
  <si>
    <t>加分项</t>
  </si>
  <si>
    <t>减分项</t>
  </si>
  <si>
    <t>1912406040119</t>
  </si>
  <si>
    <t>胡震</t>
  </si>
  <si>
    <t>捐款，2021年春季“活力在基层”主题团日竞赛，大学生“光盘行动”参与奖</t>
  </si>
  <si>
    <t>电气学院新闻中心记者部部长</t>
  </si>
  <si>
    <t>1912406040125</t>
  </si>
  <si>
    <t>欧劲宏</t>
  </si>
  <si>
    <t>院系捐款(2)、义务劳动(2)、服务班集体(2)、校级迎新活动(2)、省级“团课”(6)</t>
  </si>
  <si>
    <r>
      <rPr>
        <sz val="9"/>
        <rFont val="宋体"/>
        <charset val="134"/>
      </rPr>
      <t>策划班级板报(</t>
    </r>
    <r>
      <rPr>
        <sz val="9"/>
        <rFont val="宋体"/>
        <charset val="134"/>
      </rPr>
      <t>5)</t>
    </r>
  </si>
  <si>
    <t>外国语学院阅读比赛(2)；外国语学院写作比赛(2)科大讯飞互联网+比赛(2)生活委员(8)</t>
  </si>
  <si>
    <t>1912406040128</t>
  </si>
  <si>
    <t>周晓琛</t>
  </si>
  <si>
    <t>院系捐款（2）、校级优秀共青团员（8）、校级优秀易班学生干部（8）、省级“团课”(6)</t>
  </si>
  <si>
    <t>校级“挑战杯”比赛优秀奖（8）、院系“互联网+”比赛三等奖（5）</t>
  </si>
  <si>
    <t>学生党支部干事（15）</t>
  </si>
  <si>
    <t>1912406040131</t>
  </si>
  <si>
    <t>马霭琳</t>
  </si>
  <si>
    <t>院级优秀工作者（6分）院系迎新志愿者工作证明（1分）院系敬老院义工活动（1分）电气学院“新生杯”开幕式工作者（1分）电气学院十大歌手（第一学期）活动工作者（1分）电气学院文明宿舍活动工作者（1分）电气学院文艺汇演暨“新生杯”篮球赛颁奖仪式活动活动工作者（1分）电气与电子工程学院十大歌手（第二学期）活动工作者（1分）电气与电子工程学院五四晚会活动工作者（1分）支部评为省级先进集体（6分）</t>
  </si>
  <si>
    <t>校五四晚会服务工作者（1分）校十大歌手竞赛（第一学期）服务工作者（1分）校十大歌手竞赛（第二学期）服务工作者（1分）校元旦晚会服务工作者（1分）</t>
  </si>
  <si>
    <t>院系学生会部长级干部礼仪队队长（15分）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</si>
  <si>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912406040120</t>
    </r>
  </si>
  <si>
    <t>陈柳川</t>
  </si>
  <si>
    <t>捐款（10分）</t>
  </si>
  <si>
    <t>1912406040127</t>
  </si>
  <si>
    <t>陈培鸿</t>
  </si>
  <si>
    <t>捐物 捐款 捐书</t>
  </si>
  <si>
    <t>征文比赛</t>
  </si>
  <si>
    <t>1912406040121</t>
  </si>
  <si>
    <t>劳俊铭</t>
  </si>
  <si>
    <r>
      <rPr>
        <sz val="9"/>
        <rFont val="宋体"/>
        <charset val="134"/>
      </rPr>
      <t>捐款（10分</t>
    </r>
    <r>
      <rPr>
        <sz val="9"/>
        <rFont val="宋体"/>
        <charset val="134"/>
      </rPr>
      <t>）</t>
    </r>
  </si>
  <si>
    <t>1912406040130</t>
  </si>
  <si>
    <t>冼子然</t>
  </si>
  <si>
    <t>1912406040123</t>
  </si>
  <si>
    <t>吴尚青</t>
  </si>
  <si>
    <t>1912406040124</t>
  </si>
  <si>
    <t>王涛</t>
  </si>
  <si>
    <t>1912406040126</t>
  </si>
  <si>
    <t>黄书濠</t>
  </si>
  <si>
    <t>王仁杰</t>
  </si>
  <si>
    <t>1912406040118</t>
  </si>
  <si>
    <t>邱语</t>
  </si>
  <si>
    <t>1912406040129</t>
  </si>
  <si>
    <t>梁浩晖</t>
  </si>
  <si>
    <t xml:space="preserve">院系党总支书记签名:                                                    学生处处长签名:           　　　　         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</si>
</sst>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_);[Red]\(0.0\)"/>
    <numFmt numFmtId="178" formatCode="0.00;[Red]0.00"/>
    <numFmt numFmtId="179" formatCode="0.00_ "/>
  </numFmts>
  <fonts count="29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b/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8" borderId="20" applyNumberFormat="0" applyAlignment="0" applyProtection="0">
      <alignment vertical="center"/>
    </xf>
    <xf numFmtId="0" fontId="14" fillId="8" borderId="16" applyNumberFormat="0" applyAlignment="0" applyProtection="0">
      <alignment vertical="center"/>
    </xf>
    <xf numFmtId="0" fontId="23" fillId="28" borderId="1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3" xfId="50" applyFont="1" applyBorder="1" applyAlignment="1" applyProtection="1">
      <alignment horizontal="center" vertical="center" wrapText="1"/>
      <protection locked="0"/>
    </xf>
    <xf numFmtId="0" fontId="1" fillId="0" borderId="4" xfId="50" applyFont="1" applyBorder="1" applyAlignment="1" applyProtection="1">
      <alignment horizontal="center" vertical="center" wrapText="1"/>
      <protection locked="0"/>
    </xf>
    <xf numFmtId="0" fontId="2" fillId="0" borderId="5" xfId="50" applyFont="1" applyBorder="1" applyAlignment="1" applyProtection="1">
      <alignment horizontal="center" vertical="center" wrapText="1"/>
      <protection locked="0"/>
    </xf>
    <xf numFmtId="0" fontId="2" fillId="0" borderId="2" xfId="50" applyFont="1" applyBorder="1" applyAlignment="1" applyProtection="1">
      <alignment horizontal="center" vertical="center" wrapText="1"/>
      <protection locked="0"/>
    </xf>
    <xf numFmtId="0" fontId="2" fillId="0" borderId="6" xfId="50" applyFont="1" applyBorder="1" applyAlignment="1" applyProtection="1">
      <alignment horizontal="center" vertical="center" wrapText="1"/>
      <protection locked="0"/>
    </xf>
    <xf numFmtId="0" fontId="2" fillId="0" borderId="7" xfId="5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6" fontId="5" fillId="0" borderId="8" xfId="0" applyNumberFormat="1" applyFont="1" applyBorder="1" applyAlignment="1" applyProtection="1">
      <alignment horizontal="center" vertical="center" textRotation="255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76" fontId="5" fillId="0" borderId="10" xfId="0" applyNumberFormat="1" applyFont="1" applyBorder="1" applyAlignment="1" applyProtection="1">
      <alignment horizontal="center" vertical="center" textRotation="255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49" applyNumberFormat="1" applyFont="1" applyFill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6" fillId="0" borderId="8" xfId="49" applyNumberFormat="1" applyFont="1" applyFill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7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3" fillId="0" borderId="8" xfId="0" applyNumberFormat="1" applyFont="1" applyBorder="1" applyAlignment="1" applyProtection="1">
      <alignment horizontal="center" vertical="center" textRotation="255" wrapText="1"/>
      <protection locked="0"/>
    </xf>
    <xf numFmtId="176" fontId="5" fillId="0" borderId="9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10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3" xfId="0" applyNumberFormat="1" applyFont="1" applyBorder="1" applyAlignment="1" applyProtection="1">
      <alignment horizontal="center" vertical="center" wrapText="1"/>
      <protection locked="0"/>
    </xf>
    <xf numFmtId="176" fontId="3" fillId="0" borderId="4" xfId="0" applyNumberFormat="1" applyFont="1" applyBorder="1" applyAlignment="1" applyProtection="1">
      <alignment horizontal="center" vertical="center" wrapText="1"/>
      <protection locked="0"/>
    </xf>
    <xf numFmtId="176" fontId="3" fillId="0" borderId="11" xfId="0" applyNumberFormat="1" applyFont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  <protection locked="0"/>
    </xf>
    <xf numFmtId="176" fontId="4" fillId="0" borderId="3" xfId="0" applyNumberFormat="1" applyFont="1" applyBorder="1" applyAlignment="1" applyProtection="1">
      <alignment horizontal="center" vertical="center" wrapText="1"/>
      <protection locked="0"/>
    </xf>
    <xf numFmtId="176" fontId="4" fillId="0" borderId="11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176" fontId="3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176" fontId="3" fillId="0" borderId="9" xfId="0" applyNumberFormat="1" applyFont="1" applyBorder="1" applyAlignment="1" applyProtection="1">
      <alignment horizontal="center" vertical="center" wrapText="1"/>
      <protection locked="0"/>
    </xf>
    <xf numFmtId="176" fontId="3" fillId="0" borderId="10" xfId="0" applyNumberFormat="1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top" wrapText="1"/>
    </xf>
    <xf numFmtId="179" fontId="3" fillId="0" borderId="8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9" fontId="6" fillId="0" borderId="8" xfId="0" applyNumberFormat="1" applyFont="1" applyBorder="1" applyAlignment="1">
      <alignment horizontal="center" vertical="center" wrapText="1"/>
    </xf>
    <xf numFmtId="0" fontId="1" fillId="0" borderId="11" xfId="50" applyFont="1" applyBorder="1" applyAlignment="1" applyProtection="1">
      <alignment horizontal="center" vertical="center" wrapText="1"/>
      <protection locked="0"/>
    </xf>
    <xf numFmtId="0" fontId="8" fillId="0" borderId="0" xfId="50" applyFont="1" applyBorder="1" applyAlignment="1">
      <alignment vertical="center" wrapText="1"/>
    </xf>
    <xf numFmtId="0" fontId="2" fillId="0" borderId="12" xfId="50" applyFont="1" applyBorder="1" applyAlignment="1" applyProtection="1">
      <alignment horizontal="center" vertical="center" wrapText="1"/>
      <protection locked="0"/>
    </xf>
    <xf numFmtId="0" fontId="2" fillId="0" borderId="0" xfId="50" applyFont="1" applyBorder="1" applyAlignment="1">
      <alignment vertical="center" wrapText="1"/>
    </xf>
    <xf numFmtId="0" fontId="2" fillId="0" borderId="13" xfId="5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2 2" xfId="49"/>
    <cellStyle name="常规 5" xfId="50"/>
  </cellStyles>
  <dxfs count="1"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25"/>
  <sheetViews>
    <sheetView tabSelected="1" zoomScale="80" zoomScaleNormal="80" topLeftCell="A7" workbookViewId="0">
      <selection activeCell="A1" sqref="A1:AO24"/>
    </sheetView>
  </sheetViews>
  <sheetFormatPr defaultColWidth="9" defaultRowHeight="13.5"/>
  <cols>
    <col min="1" max="1" width="12.8833333333333" style="4" customWidth="1"/>
    <col min="2" max="2" width="7.33333333333333" style="4" customWidth="1"/>
    <col min="3" max="3" width="4.21666666666667" style="5" customWidth="1"/>
    <col min="4" max="6" width="2.88333333333333" style="5" customWidth="1"/>
    <col min="7" max="7" width="5.33333333333333" style="5" customWidth="1"/>
    <col min="8" max="8" width="2.88333333333333" style="5" customWidth="1"/>
    <col min="9" max="9" width="5.88333333333333" style="5" customWidth="1"/>
    <col min="10" max="10" width="2.88333333333333" style="5" customWidth="1"/>
    <col min="11" max="11" width="6" style="5" customWidth="1"/>
    <col min="12" max="12" width="4.44166666666667" style="5" customWidth="1"/>
    <col min="13" max="15" width="2.88333333333333" style="5" customWidth="1"/>
    <col min="16" max="16" width="5.88333333333333" style="5" customWidth="1"/>
    <col min="17" max="17" width="5.44166666666667" style="5" customWidth="1"/>
    <col min="18" max="19" width="2.88333333333333" style="5" customWidth="1"/>
    <col min="20" max="21" width="4.775" style="5" customWidth="1"/>
    <col min="22" max="22" width="4.55833333333333" style="5" customWidth="1"/>
    <col min="23" max="24" width="2.88333333333333" style="5" customWidth="1"/>
    <col min="25" max="25" width="4.33333333333333" style="5" customWidth="1"/>
    <col min="26" max="28" width="2.88333333333333" style="5" customWidth="1"/>
    <col min="29" max="32" width="2.775" style="5" customWidth="1"/>
    <col min="33" max="33" width="8.10833333333333" style="4" customWidth="1"/>
    <col min="34" max="34" width="3.44166666666667" style="5" customWidth="1"/>
    <col min="35" max="35" width="10.3333333333333" style="5" customWidth="1"/>
    <col min="36" max="36" width="3.33333333333333" style="5" customWidth="1"/>
    <col min="37" max="37" width="10" style="5" customWidth="1"/>
    <col min="38" max="38" width="3.66666666666667" style="5" customWidth="1"/>
    <col min="39" max="39" width="9.66666666666667" style="5" customWidth="1"/>
    <col min="40" max="40" width="12" style="4" customWidth="1"/>
    <col min="41" max="41" width="11.4" style="4" customWidth="1"/>
    <col min="42" max="16384" width="9" style="4"/>
  </cols>
  <sheetData>
    <row r="1" ht="29" customHeight="1" spans="1:6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61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</row>
    <row r="2" s="1" customFormat="1" ht="18.75" customHeight="1" spans="1:67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63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</row>
    <row r="3" ht="15" customHeight="1" spans="1:48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65"/>
      <c r="AP3" s="1"/>
      <c r="AQ3" s="1"/>
      <c r="AR3" s="1"/>
      <c r="AS3" s="1"/>
      <c r="AT3" s="1"/>
      <c r="AU3" s="1"/>
      <c r="AV3" s="1"/>
    </row>
    <row r="4" ht="33.75" customHeight="1" spans="1:41">
      <c r="A4" s="12" t="s">
        <v>2</v>
      </c>
      <c r="B4" s="13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42"/>
      <c r="AH4" s="43" t="s">
        <v>4</v>
      </c>
      <c r="AI4" s="44"/>
      <c r="AJ4" s="43" t="s">
        <v>5</v>
      </c>
      <c r="AK4" s="44"/>
      <c r="AL4" s="43" t="s">
        <v>6</v>
      </c>
      <c r="AM4" s="44"/>
      <c r="AN4" s="45" t="s">
        <v>7</v>
      </c>
      <c r="AO4" s="66" t="s">
        <v>8</v>
      </c>
    </row>
    <row r="5" customHeight="1" spans="1:41">
      <c r="A5" s="15"/>
      <c r="B5" s="12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  <c r="J5" s="16" t="s">
        <v>17</v>
      </c>
      <c r="K5" s="16" t="s">
        <v>18</v>
      </c>
      <c r="L5" s="16" t="s">
        <v>19</v>
      </c>
      <c r="M5" s="16" t="s">
        <v>20</v>
      </c>
      <c r="N5" s="16" t="s">
        <v>21</v>
      </c>
      <c r="O5" s="16" t="s">
        <v>22</v>
      </c>
      <c r="P5" s="16" t="s">
        <v>23</v>
      </c>
      <c r="Q5" s="16"/>
      <c r="R5" s="16" t="s">
        <v>24</v>
      </c>
      <c r="S5" s="16" t="s">
        <v>25</v>
      </c>
      <c r="T5" s="16"/>
      <c r="U5" s="16"/>
      <c r="V5" s="16"/>
      <c r="W5" s="16"/>
      <c r="X5" s="16"/>
      <c r="Y5" s="16" t="s">
        <v>26</v>
      </c>
      <c r="Z5" s="16" t="s">
        <v>27</v>
      </c>
      <c r="AA5" s="34" t="s">
        <v>28</v>
      </c>
      <c r="AB5" s="34" t="s">
        <v>29</v>
      </c>
      <c r="AC5" s="34" t="s">
        <v>30</v>
      </c>
      <c r="AD5" s="34" t="s">
        <v>31</v>
      </c>
      <c r="AE5" s="34" t="s">
        <v>32</v>
      </c>
      <c r="AF5" s="34" t="s">
        <v>33</v>
      </c>
      <c r="AG5" s="12" t="s">
        <v>34</v>
      </c>
      <c r="AH5" s="12" t="s">
        <v>35</v>
      </c>
      <c r="AI5" s="46" t="s">
        <v>36</v>
      </c>
      <c r="AJ5" s="12" t="s">
        <v>37</v>
      </c>
      <c r="AK5" s="46" t="s">
        <v>36</v>
      </c>
      <c r="AL5" s="12" t="s">
        <v>38</v>
      </c>
      <c r="AM5" s="46" t="s">
        <v>39</v>
      </c>
      <c r="AN5" s="47"/>
      <c r="AO5" s="67"/>
    </row>
    <row r="6" ht="117" customHeight="1" spans="1:44">
      <c r="A6" s="15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 t="s">
        <v>40</v>
      </c>
      <c r="R6" s="18"/>
      <c r="S6" s="18"/>
      <c r="T6" s="18" t="s">
        <v>41</v>
      </c>
      <c r="U6" s="18" t="s">
        <v>42</v>
      </c>
      <c r="V6" s="18" t="s">
        <v>43</v>
      </c>
      <c r="W6" s="18" t="s">
        <v>44</v>
      </c>
      <c r="X6" s="18" t="s">
        <v>45</v>
      </c>
      <c r="Y6" s="18"/>
      <c r="Z6" s="35"/>
      <c r="AA6" s="36"/>
      <c r="AB6" s="36"/>
      <c r="AC6" s="36"/>
      <c r="AD6" s="36"/>
      <c r="AE6" s="36"/>
      <c r="AF6" s="36"/>
      <c r="AG6" s="15"/>
      <c r="AH6" s="15"/>
      <c r="AI6" s="48"/>
      <c r="AJ6" s="15"/>
      <c r="AK6" s="48"/>
      <c r="AL6" s="15"/>
      <c r="AM6" s="48"/>
      <c r="AN6" s="47"/>
      <c r="AO6" s="67"/>
      <c r="AP6" s="1"/>
      <c r="AQ6" s="1"/>
      <c r="AR6" s="1"/>
    </row>
    <row r="7" s="1" customFormat="1" customHeight="1" spans="1:41">
      <c r="A7" s="17"/>
      <c r="B7" s="19" t="s">
        <v>46</v>
      </c>
      <c r="C7" s="20">
        <v>3</v>
      </c>
      <c r="D7" s="20">
        <v>3</v>
      </c>
      <c r="E7" s="20">
        <v>1</v>
      </c>
      <c r="F7" s="20">
        <v>2</v>
      </c>
      <c r="G7" s="20">
        <v>2</v>
      </c>
      <c r="H7" s="20">
        <v>3</v>
      </c>
      <c r="I7" s="20">
        <v>1</v>
      </c>
      <c r="J7" s="20">
        <v>1</v>
      </c>
      <c r="K7" s="20">
        <v>1</v>
      </c>
      <c r="L7" s="33">
        <v>3.5</v>
      </c>
      <c r="M7" s="20">
        <v>3</v>
      </c>
      <c r="N7" s="20">
        <v>1</v>
      </c>
      <c r="O7" s="20">
        <v>4</v>
      </c>
      <c r="P7" s="20">
        <v>4</v>
      </c>
      <c r="Q7" s="20">
        <v>5</v>
      </c>
      <c r="R7" s="20">
        <v>1</v>
      </c>
      <c r="S7" s="20">
        <v>2</v>
      </c>
      <c r="T7" s="20">
        <v>2</v>
      </c>
      <c r="U7" s="20">
        <v>3</v>
      </c>
      <c r="V7" s="20">
        <v>3</v>
      </c>
      <c r="W7" s="20">
        <v>3</v>
      </c>
      <c r="X7" s="20">
        <v>3</v>
      </c>
      <c r="Y7" s="20">
        <v>1</v>
      </c>
      <c r="Z7" s="18"/>
      <c r="AA7" s="37" t="s">
        <v>47</v>
      </c>
      <c r="AB7" s="38"/>
      <c r="AC7" s="38"/>
      <c r="AD7" s="39"/>
      <c r="AE7" s="37" t="s">
        <v>48</v>
      </c>
      <c r="AF7" s="39"/>
      <c r="AG7" s="17"/>
      <c r="AH7" s="17"/>
      <c r="AI7" s="49"/>
      <c r="AJ7" s="17"/>
      <c r="AK7" s="49"/>
      <c r="AL7" s="17"/>
      <c r="AM7" s="49"/>
      <c r="AN7" s="50"/>
      <c r="AO7" s="68"/>
    </row>
    <row r="8" ht="47.4" customHeight="1" spans="1:44">
      <c r="A8" s="21" t="s">
        <v>49</v>
      </c>
      <c r="B8" s="22" t="s">
        <v>50</v>
      </c>
      <c r="C8" s="23">
        <v>69</v>
      </c>
      <c r="D8" s="23">
        <v>90</v>
      </c>
      <c r="E8" s="23">
        <v>96</v>
      </c>
      <c r="F8" s="23">
        <v>81</v>
      </c>
      <c r="G8" s="23">
        <v>91</v>
      </c>
      <c r="H8" s="23">
        <v>72</v>
      </c>
      <c r="I8" s="23">
        <v>91</v>
      </c>
      <c r="J8" s="23">
        <v>80</v>
      </c>
      <c r="K8" s="23">
        <v>84</v>
      </c>
      <c r="L8" s="23">
        <v>83</v>
      </c>
      <c r="M8" s="23">
        <v>81</v>
      </c>
      <c r="N8" s="23">
        <v>78</v>
      </c>
      <c r="O8" s="23">
        <v>84</v>
      </c>
      <c r="P8" s="23">
        <v>95</v>
      </c>
      <c r="Q8" s="23">
        <v>81</v>
      </c>
      <c r="R8" s="23">
        <v>90</v>
      </c>
      <c r="S8" s="23">
        <v>92</v>
      </c>
      <c r="T8" s="23">
        <v>84</v>
      </c>
      <c r="U8" s="23">
        <v>77</v>
      </c>
      <c r="V8" s="23">
        <v>78</v>
      </c>
      <c r="W8" s="23">
        <v>85</v>
      </c>
      <c r="X8" s="23">
        <v>80</v>
      </c>
      <c r="Y8" s="23">
        <v>80</v>
      </c>
      <c r="Z8" s="23">
        <f>SUM(C8*3+D8*3+E8*1+F8*2+G8*2+H8*3+I8*1+J8*1+K8*1+L8*3.5+M8*3+N8*1+O8*4+P8*4+Q8*5+R8*1+S8*2+T8*2+U8*3+V8*3+W8*3+X8*3+Y8*1)/55.5</f>
        <v>82.9279279279279</v>
      </c>
      <c r="AA8" s="23"/>
      <c r="AB8" s="23">
        <v>6</v>
      </c>
      <c r="AC8" s="26"/>
      <c r="AD8" s="26"/>
      <c r="AE8" s="26"/>
      <c r="AF8" s="26"/>
      <c r="AG8" s="51">
        <f>(Z8*0.85+(AA8+AB8+AC8+AD8-AE8-AF8)*0.15)</f>
        <v>71.3887387387387</v>
      </c>
      <c r="AH8" s="52">
        <v>18</v>
      </c>
      <c r="AI8" s="52" t="s">
        <v>51</v>
      </c>
      <c r="AJ8" s="52"/>
      <c r="AK8" s="52"/>
      <c r="AL8" s="52">
        <v>15</v>
      </c>
      <c r="AM8" s="52" t="s">
        <v>52</v>
      </c>
      <c r="AN8" s="53">
        <f>AG8*0.6+AH8*0.15+AJ8*0.1+AL8*0.15</f>
        <v>47.7832432432432</v>
      </c>
      <c r="AO8" s="69">
        <v>1</v>
      </c>
      <c r="AP8" s="1"/>
      <c r="AQ8" s="1"/>
      <c r="AR8" s="1"/>
    </row>
    <row r="9" ht="54.6" customHeight="1" spans="1:44">
      <c r="A9" s="21" t="s">
        <v>53</v>
      </c>
      <c r="B9" s="22" t="s">
        <v>54</v>
      </c>
      <c r="C9" s="23">
        <v>79</v>
      </c>
      <c r="D9" s="23">
        <v>89</v>
      </c>
      <c r="E9" s="23">
        <v>93</v>
      </c>
      <c r="F9" s="23">
        <v>65</v>
      </c>
      <c r="G9" s="23">
        <v>94</v>
      </c>
      <c r="H9" s="23">
        <v>71</v>
      </c>
      <c r="I9" s="23">
        <v>91</v>
      </c>
      <c r="J9" s="23">
        <v>84</v>
      </c>
      <c r="K9" s="23">
        <v>85</v>
      </c>
      <c r="L9" s="23">
        <v>70</v>
      </c>
      <c r="M9" s="23">
        <v>76</v>
      </c>
      <c r="N9" s="23">
        <v>72</v>
      </c>
      <c r="O9" s="23">
        <v>82</v>
      </c>
      <c r="P9" s="23">
        <v>90</v>
      </c>
      <c r="Q9" s="23">
        <v>79</v>
      </c>
      <c r="R9" s="23">
        <v>89</v>
      </c>
      <c r="S9" s="23">
        <v>90</v>
      </c>
      <c r="T9" s="23">
        <v>88</v>
      </c>
      <c r="U9" s="23">
        <v>80</v>
      </c>
      <c r="V9" s="23">
        <v>90</v>
      </c>
      <c r="W9" s="23">
        <v>92</v>
      </c>
      <c r="X9" s="23">
        <v>92</v>
      </c>
      <c r="Y9" s="23">
        <v>87</v>
      </c>
      <c r="Z9" s="23">
        <f t="shared" ref="Z9:Z21" si="0">SUM(C9*3+D9*3+E9*1+F9*2+G9*2+H9*3+I9*1+J9*1+K9*1+L9*3.5+M9*3+N9*1+O9*4+P9*4+Q9*5+R9*1+S9*2+T9*2+U9*3+V9*3+W9*3+X9*3+Y9*1)/55.5</f>
        <v>83.0630630630631</v>
      </c>
      <c r="AA9" s="23"/>
      <c r="AB9" s="23">
        <v>6</v>
      </c>
      <c r="AC9" s="26"/>
      <c r="AD9" s="26"/>
      <c r="AE9" s="26"/>
      <c r="AF9" s="26"/>
      <c r="AG9" s="51">
        <f t="shared" ref="AG9:AG21" si="1">(Z9*0.85+(AA9+AB9+AC9+AD9-AE9-AF9)*0.15)</f>
        <v>71.5036036036036</v>
      </c>
      <c r="AH9" s="52">
        <v>14</v>
      </c>
      <c r="AI9" s="52" t="s">
        <v>55</v>
      </c>
      <c r="AJ9" s="52">
        <v>5</v>
      </c>
      <c r="AK9" s="52" t="s">
        <v>56</v>
      </c>
      <c r="AL9" s="52">
        <v>14</v>
      </c>
      <c r="AM9" s="52" t="s">
        <v>57</v>
      </c>
      <c r="AN9" s="54">
        <f>AG9*0.6+AH9*0.15+AJ9*0.1+AL9*0.15</f>
        <v>47.6021621621622</v>
      </c>
      <c r="AO9" s="69">
        <v>2</v>
      </c>
      <c r="AP9" s="1"/>
      <c r="AQ9" s="1"/>
      <c r="AR9" s="1"/>
    </row>
    <row r="10" ht="30" customHeight="1" spans="1:44">
      <c r="A10" s="21" t="s">
        <v>58</v>
      </c>
      <c r="B10" s="22" t="s">
        <v>59</v>
      </c>
      <c r="C10" s="23">
        <v>76</v>
      </c>
      <c r="D10" s="24">
        <v>80</v>
      </c>
      <c r="E10" s="24">
        <v>94</v>
      </c>
      <c r="F10" s="24">
        <v>50</v>
      </c>
      <c r="G10" s="24">
        <v>63</v>
      </c>
      <c r="H10" s="24">
        <v>52</v>
      </c>
      <c r="I10" s="24">
        <v>88</v>
      </c>
      <c r="J10" s="24">
        <v>75</v>
      </c>
      <c r="K10" s="24">
        <v>87</v>
      </c>
      <c r="L10" s="24">
        <v>56</v>
      </c>
      <c r="M10" s="24">
        <v>75</v>
      </c>
      <c r="N10" s="24">
        <v>71</v>
      </c>
      <c r="O10" s="24">
        <v>72</v>
      </c>
      <c r="P10" s="24">
        <v>60</v>
      </c>
      <c r="Q10" s="24">
        <v>89</v>
      </c>
      <c r="R10" s="24">
        <v>90</v>
      </c>
      <c r="S10" s="24">
        <v>92</v>
      </c>
      <c r="T10" s="24">
        <v>88</v>
      </c>
      <c r="U10" s="24">
        <v>77</v>
      </c>
      <c r="V10" s="24">
        <v>67</v>
      </c>
      <c r="W10" s="24">
        <v>77</v>
      </c>
      <c r="X10" s="24">
        <v>92</v>
      </c>
      <c r="Y10" s="24">
        <v>84</v>
      </c>
      <c r="Z10" s="23">
        <f t="shared" si="0"/>
        <v>74.4504504504504</v>
      </c>
      <c r="AA10" s="23"/>
      <c r="AB10" s="23"/>
      <c r="AC10" s="26"/>
      <c r="AD10" s="26"/>
      <c r="AE10" s="26"/>
      <c r="AF10" s="26"/>
      <c r="AG10" s="51">
        <f t="shared" si="1"/>
        <v>63.2828828828829</v>
      </c>
      <c r="AH10" s="52">
        <v>24</v>
      </c>
      <c r="AI10" s="52" t="s">
        <v>60</v>
      </c>
      <c r="AJ10" s="52">
        <v>13</v>
      </c>
      <c r="AK10" s="52" t="s">
        <v>61</v>
      </c>
      <c r="AL10" s="52">
        <v>15</v>
      </c>
      <c r="AM10" s="52" t="s">
        <v>62</v>
      </c>
      <c r="AN10" s="54">
        <f>AG10*0.6+AH10*0.15+AJ10*0.1+AL10*0.15</f>
        <v>45.1197297297297</v>
      </c>
      <c r="AO10" s="69">
        <v>3</v>
      </c>
      <c r="AP10" s="1"/>
      <c r="AQ10" s="1"/>
      <c r="AR10" s="1"/>
    </row>
    <row r="11" ht="30" customHeight="1" spans="1:44">
      <c r="A11" s="21" t="s">
        <v>63</v>
      </c>
      <c r="B11" s="25" t="s">
        <v>64</v>
      </c>
      <c r="C11" s="23">
        <v>72</v>
      </c>
      <c r="D11" s="23">
        <v>86</v>
      </c>
      <c r="E11" s="23">
        <v>92</v>
      </c>
      <c r="F11" s="23">
        <v>67</v>
      </c>
      <c r="G11" s="23">
        <v>76</v>
      </c>
      <c r="H11" s="23">
        <v>61</v>
      </c>
      <c r="I11" s="23">
        <v>86</v>
      </c>
      <c r="J11" s="23">
        <v>70</v>
      </c>
      <c r="K11" s="23">
        <v>82</v>
      </c>
      <c r="L11" s="23">
        <v>71</v>
      </c>
      <c r="M11" s="23">
        <v>62</v>
      </c>
      <c r="N11" s="23">
        <v>65</v>
      </c>
      <c r="O11" s="23">
        <v>74</v>
      </c>
      <c r="P11" s="23">
        <v>65</v>
      </c>
      <c r="Q11" s="23">
        <v>82</v>
      </c>
      <c r="R11" s="23">
        <v>83</v>
      </c>
      <c r="S11" s="23">
        <v>91</v>
      </c>
      <c r="T11" s="23">
        <v>85</v>
      </c>
      <c r="U11" s="23">
        <v>76</v>
      </c>
      <c r="V11" s="23">
        <v>73</v>
      </c>
      <c r="W11" s="23">
        <v>85</v>
      </c>
      <c r="X11" s="23">
        <v>92</v>
      </c>
      <c r="Y11" s="23">
        <v>78</v>
      </c>
      <c r="Z11" s="23">
        <f t="shared" si="0"/>
        <v>76.2072072072072</v>
      </c>
      <c r="AA11" s="23"/>
      <c r="AB11" s="23"/>
      <c r="AC11" s="26"/>
      <c r="AD11" s="26"/>
      <c r="AE11" s="26"/>
      <c r="AF11" s="26"/>
      <c r="AG11" s="51">
        <f t="shared" si="1"/>
        <v>64.7761261261261</v>
      </c>
      <c r="AH11" s="52">
        <v>20</v>
      </c>
      <c r="AI11" s="52" t="s">
        <v>65</v>
      </c>
      <c r="AJ11" s="52">
        <v>4</v>
      </c>
      <c r="AK11" s="52" t="s">
        <v>66</v>
      </c>
      <c r="AL11" s="52">
        <v>15</v>
      </c>
      <c r="AM11" s="52" t="s">
        <v>67</v>
      </c>
      <c r="AN11" s="54">
        <f>AG11*0.6+AH11*0.15+AJ11*0.1+AL11*0.15</f>
        <v>44.5156756756757</v>
      </c>
      <c r="AO11" s="69">
        <v>4</v>
      </c>
      <c r="AP11" s="1"/>
      <c r="AQ11" s="1"/>
      <c r="AR11" s="1"/>
    </row>
    <row r="12" ht="30" customHeight="1" spans="1:41">
      <c r="A12" s="21" t="s">
        <v>68</v>
      </c>
      <c r="B12" s="25" t="s">
        <v>69</v>
      </c>
      <c r="C12" s="26">
        <v>82</v>
      </c>
      <c r="D12" s="26">
        <v>60</v>
      </c>
      <c r="E12" s="26">
        <v>84</v>
      </c>
      <c r="F12" s="26">
        <v>84</v>
      </c>
      <c r="G12" s="26">
        <v>87</v>
      </c>
      <c r="H12" s="26">
        <v>87</v>
      </c>
      <c r="I12" s="26">
        <v>92</v>
      </c>
      <c r="J12" s="26">
        <v>78</v>
      </c>
      <c r="K12" s="26">
        <v>83</v>
      </c>
      <c r="L12" s="26">
        <v>84</v>
      </c>
      <c r="M12" s="26">
        <v>88</v>
      </c>
      <c r="N12" s="26">
        <v>78</v>
      </c>
      <c r="O12" s="26">
        <v>87</v>
      </c>
      <c r="P12" s="26">
        <v>76</v>
      </c>
      <c r="Q12" s="26">
        <v>80</v>
      </c>
      <c r="R12" s="26">
        <v>78</v>
      </c>
      <c r="S12" s="26">
        <v>91</v>
      </c>
      <c r="T12" s="26">
        <v>86</v>
      </c>
      <c r="U12" s="26">
        <v>81</v>
      </c>
      <c r="V12" s="26">
        <v>83</v>
      </c>
      <c r="W12" s="26">
        <v>91</v>
      </c>
      <c r="X12" s="26">
        <v>92</v>
      </c>
      <c r="Y12" s="26">
        <v>80</v>
      </c>
      <c r="Z12" s="23">
        <f t="shared" si="0"/>
        <v>83.009009009009</v>
      </c>
      <c r="AA12" s="23"/>
      <c r="AB12" s="23"/>
      <c r="AC12" s="26"/>
      <c r="AD12" s="26"/>
      <c r="AE12" s="26"/>
      <c r="AF12" s="26"/>
      <c r="AG12" s="51">
        <f t="shared" si="1"/>
        <v>70.5576576576577</v>
      </c>
      <c r="AH12" s="52">
        <v>10</v>
      </c>
      <c r="AI12" s="52" t="s">
        <v>70</v>
      </c>
      <c r="AJ12" s="52"/>
      <c r="AK12" s="52"/>
      <c r="AL12" s="52"/>
      <c r="AM12" s="52"/>
      <c r="AN12" s="54">
        <f>AG12*0.6+AH12*0.15+AJ12*0.1+AL12*0.15</f>
        <v>43.8345945945946</v>
      </c>
      <c r="AO12" s="69">
        <v>5</v>
      </c>
    </row>
    <row r="13" ht="30" customHeight="1" spans="1:41">
      <c r="A13" s="21" t="s">
        <v>71</v>
      </c>
      <c r="B13" s="22" t="s">
        <v>72</v>
      </c>
      <c r="C13" s="23">
        <v>78</v>
      </c>
      <c r="D13" s="23">
        <v>71</v>
      </c>
      <c r="E13" s="23">
        <v>95</v>
      </c>
      <c r="F13" s="23">
        <v>70</v>
      </c>
      <c r="G13" s="23">
        <v>95</v>
      </c>
      <c r="H13" s="23">
        <v>72</v>
      </c>
      <c r="I13" s="23">
        <v>87</v>
      </c>
      <c r="J13" s="23">
        <v>88</v>
      </c>
      <c r="K13" s="23">
        <v>85</v>
      </c>
      <c r="L13" s="23">
        <v>75</v>
      </c>
      <c r="M13" s="23">
        <v>77</v>
      </c>
      <c r="N13" s="23">
        <v>68</v>
      </c>
      <c r="O13" s="23">
        <v>82</v>
      </c>
      <c r="P13" s="23">
        <v>60</v>
      </c>
      <c r="Q13" s="23">
        <v>75</v>
      </c>
      <c r="R13" s="23">
        <v>87</v>
      </c>
      <c r="S13" s="23">
        <v>88</v>
      </c>
      <c r="T13" s="23">
        <v>83</v>
      </c>
      <c r="U13" s="23">
        <v>70</v>
      </c>
      <c r="V13" s="23">
        <v>72</v>
      </c>
      <c r="W13" s="23">
        <v>83</v>
      </c>
      <c r="X13" s="23">
        <v>84</v>
      </c>
      <c r="Y13" s="23">
        <v>86</v>
      </c>
      <c r="Z13" s="23">
        <f t="shared" si="0"/>
        <v>77.3783783783784</v>
      </c>
      <c r="AA13" s="23"/>
      <c r="AB13" s="23"/>
      <c r="AC13" s="26"/>
      <c r="AD13" s="26"/>
      <c r="AE13" s="26"/>
      <c r="AF13" s="26"/>
      <c r="AG13" s="51">
        <f t="shared" si="1"/>
        <v>65.7716216216216</v>
      </c>
      <c r="AH13" s="52">
        <v>1.5</v>
      </c>
      <c r="AI13" s="52" t="s">
        <v>73</v>
      </c>
      <c r="AJ13" s="52">
        <v>0</v>
      </c>
      <c r="AK13" s="52"/>
      <c r="AL13" s="52">
        <v>0.3</v>
      </c>
      <c r="AM13" s="52" t="s">
        <v>74</v>
      </c>
      <c r="AN13" s="54">
        <v>42.3</v>
      </c>
      <c r="AO13" s="69">
        <v>6</v>
      </c>
    </row>
    <row r="14" ht="30" customHeight="1" spans="1:41">
      <c r="A14" s="21" t="s">
        <v>75</v>
      </c>
      <c r="B14" s="22" t="s">
        <v>76</v>
      </c>
      <c r="C14" s="23">
        <v>70</v>
      </c>
      <c r="D14" s="23">
        <v>74</v>
      </c>
      <c r="E14" s="23">
        <v>73</v>
      </c>
      <c r="F14" s="23">
        <v>71</v>
      </c>
      <c r="G14" s="23">
        <v>87</v>
      </c>
      <c r="H14" s="23">
        <v>65</v>
      </c>
      <c r="I14" s="23">
        <v>84</v>
      </c>
      <c r="J14" s="23">
        <v>85</v>
      </c>
      <c r="K14" s="23">
        <v>87</v>
      </c>
      <c r="L14" s="23">
        <v>79</v>
      </c>
      <c r="M14" s="23">
        <v>63</v>
      </c>
      <c r="N14" s="23">
        <v>74</v>
      </c>
      <c r="O14" s="23">
        <v>81</v>
      </c>
      <c r="P14" s="23">
        <v>96</v>
      </c>
      <c r="Q14" s="23">
        <v>65</v>
      </c>
      <c r="R14" s="23">
        <v>92</v>
      </c>
      <c r="S14" s="23">
        <v>82</v>
      </c>
      <c r="T14" s="23">
        <v>82</v>
      </c>
      <c r="U14" s="23">
        <v>79</v>
      </c>
      <c r="V14" s="23">
        <v>69</v>
      </c>
      <c r="W14" s="23">
        <v>76</v>
      </c>
      <c r="X14" s="23">
        <v>81</v>
      </c>
      <c r="Y14" s="23">
        <v>81</v>
      </c>
      <c r="Z14" s="23">
        <f t="shared" si="0"/>
        <v>76.7657657657658</v>
      </c>
      <c r="AA14" s="23"/>
      <c r="AB14" s="23"/>
      <c r="AC14" s="26"/>
      <c r="AD14" s="26"/>
      <c r="AE14" s="26"/>
      <c r="AF14" s="26"/>
      <c r="AG14" s="51">
        <f t="shared" si="1"/>
        <v>65.2509009009009</v>
      </c>
      <c r="AH14" s="52">
        <v>10</v>
      </c>
      <c r="AI14" s="52" t="s">
        <v>77</v>
      </c>
      <c r="AJ14" s="52"/>
      <c r="AK14" s="52"/>
      <c r="AL14" s="52"/>
      <c r="AM14" s="52"/>
      <c r="AN14" s="53">
        <f t="shared" ref="AN14:AN21" si="2">AG14*0.6+AH14*0.15+AJ14*0.1+AL14*0.15</f>
        <v>40.6505405405405</v>
      </c>
      <c r="AO14" s="69">
        <v>7</v>
      </c>
    </row>
    <row r="15" ht="30" customHeight="1" spans="1:41">
      <c r="A15" s="21" t="s">
        <v>78</v>
      </c>
      <c r="B15" s="22" t="s">
        <v>79</v>
      </c>
      <c r="C15" s="23">
        <v>68</v>
      </c>
      <c r="D15" s="23">
        <v>79</v>
      </c>
      <c r="E15" s="23">
        <v>90</v>
      </c>
      <c r="F15" s="23">
        <v>72</v>
      </c>
      <c r="G15" s="23">
        <v>88</v>
      </c>
      <c r="H15" s="23">
        <v>68</v>
      </c>
      <c r="I15" s="23">
        <v>77</v>
      </c>
      <c r="J15" s="23">
        <v>70</v>
      </c>
      <c r="K15" s="23">
        <v>80</v>
      </c>
      <c r="L15" s="23">
        <v>63</v>
      </c>
      <c r="M15" s="23">
        <v>62</v>
      </c>
      <c r="N15" s="23">
        <v>68</v>
      </c>
      <c r="O15" s="23">
        <v>78</v>
      </c>
      <c r="P15" s="23">
        <v>95</v>
      </c>
      <c r="Q15" s="23">
        <v>63</v>
      </c>
      <c r="R15" s="23">
        <v>81</v>
      </c>
      <c r="S15" s="23">
        <v>88</v>
      </c>
      <c r="T15" s="23">
        <v>88</v>
      </c>
      <c r="U15" s="23">
        <v>73</v>
      </c>
      <c r="V15" s="23">
        <v>72</v>
      </c>
      <c r="W15" s="23">
        <v>80</v>
      </c>
      <c r="X15" s="23">
        <v>75</v>
      </c>
      <c r="Y15" s="23">
        <v>83</v>
      </c>
      <c r="Z15" s="23">
        <f t="shared" si="0"/>
        <v>75.3063063063063</v>
      </c>
      <c r="AA15" s="23">
        <v>0</v>
      </c>
      <c r="AB15" s="23">
        <v>0</v>
      </c>
      <c r="AC15" s="26">
        <v>2</v>
      </c>
      <c r="AD15" s="26">
        <v>0</v>
      </c>
      <c r="AE15" s="26">
        <v>0</v>
      </c>
      <c r="AF15" s="26">
        <v>0</v>
      </c>
      <c r="AG15" s="51">
        <f t="shared" si="1"/>
        <v>64.3103603603604</v>
      </c>
      <c r="AH15" s="52"/>
      <c r="AI15" s="52"/>
      <c r="AJ15" s="52"/>
      <c r="AK15" s="52"/>
      <c r="AL15" s="52"/>
      <c r="AM15" s="52"/>
      <c r="AN15" s="54">
        <f t="shared" si="2"/>
        <v>38.5862162162162</v>
      </c>
      <c r="AO15" s="69">
        <v>8</v>
      </c>
    </row>
    <row r="16" ht="30" customHeight="1" spans="1:41">
      <c r="A16" s="21" t="s">
        <v>80</v>
      </c>
      <c r="B16" s="27" t="s">
        <v>81</v>
      </c>
      <c r="C16" s="28">
        <v>64</v>
      </c>
      <c r="D16" s="28">
        <v>68</v>
      </c>
      <c r="E16" s="28">
        <v>88</v>
      </c>
      <c r="F16" s="28">
        <v>63</v>
      </c>
      <c r="G16" s="28">
        <v>64</v>
      </c>
      <c r="H16" s="28">
        <v>64</v>
      </c>
      <c r="I16" s="28">
        <v>79</v>
      </c>
      <c r="J16" s="28">
        <v>82</v>
      </c>
      <c r="K16" s="28">
        <v>88</v>
      </c>
      <c r="L16" s="28">
        <v>77</v>
      </c>
      <c r="M16" s="28">
        <v>64</v>
      </c>
      <c r="N16" s="28">
        <v>81</v>
      </c>
      <c r="O16" s="28">
        <v>72</v>
      </c>
      <c r="P16" s="28">
        <v>60</v>
      </c>
      <c r="Q16" s="28">
        <v>78</v>
      </c>
      <c r="R16" s="28">
        <v>66</v>
      </c>
      <c r="S16" s="28">
        <v>91</v>
      </c>
      <c r="T16" s="28">
        <v>87</v>
      </c>
      <c r="U16" s="28">
        <v>82</v>
      </c>
      <c r="V16" s="28">
        <v>51</v>
      </c>
      <c r="W16" s="28">
        <v>81</v>
      </c>
      <c r="X16" s="28">
        <v>82</v>
      </c>
      <c r="Y16" s="28">
        <v>74</v>
      </c>
      <c r="Z16" s="23">
        <f t="shared" si="0"/>
        <v>72.4954954954955</v>
      </c>
      <c r="AA16" s="28"/>
      <c r="AB16" s="28"/>
      <c r="AC16" s="40"/>
      <c r="AD16" s="40"/>
      <c r="AE16" s="40"/>
      <c r="AF16" s="40"/>
      <c r="AG16" s="51">
        <f t="shared" si="1"/>
        <v>61.6211711711712</v>
      </c>
      <c r="AH16" s="55"/>
      <c r="AI16" s="55"/>
      <c r="AJ16" s="55"/>
      <c r="AK16" s="55"/>
      <c r="AL16" s="55"/>
      <c r="AM16" s="55"/>
      <c r="AN16" s="56">
        <f t="shared" si="2"/>
        <v>36.9727027027027</v>
      </c>
      <c r="AO16" s="69">
        <v>9</v>
      </c>
    </row>
    <row r="17" ht="30" customHeight="1" spans="1:41">
      <c r="A17" s="21" t="s">
        <v>82</v>
      </c>
      <c r="B17" s="22" t="s">
        <v>83</v>
      </c>
      <c r="C17" s="23">
        <v>65</v>
      </c>
      <c r="D17" s="23">
        <v>82</v>
      </c>
      <c r="E17" s="23">
        <v>79</v>
      </c>
      <c r="F17" s="23">
        <v>71</v>
      </c>
      <c r="G17" s="23">
        <v>63</v>
      </c>
      <c r="H17" s="23">
        <v>70</v>
      </c>
      <c r="I17" s="23">
        <v>85</v>
      </c>
      <c r="J17" s="23">
        <v>88</v>
      </c>
      <c r="K17" s="23">
        <v>83</v>
      </c>
      <c r="L17" s="23">
        <v>84</v>
      </c>
      <c r="M17" s="23">
        <v>79</v>
      </c>
      <c r="N17" s="23">
        <v>71</v>
      </c>
      <c r="O17" s="23">
        <v>71</v>
      </c>
      <c r="P17" s="23">
        <v>66</v>
      </c>
      <c r="Q17" s="23">
        <v>69</v>
      </c>
      <c r="R17" s="23">
        <v>89</v>
      </c>
      <c r="S17" s="23">
        <v>91</v>
      </c>
      <c r="T17" s="23">
        <v>83</v>
      </c>
      <c r="U17" s="23">
        <v>41</v>
      </c>
      <c r="V17" s="23">
        <v>65</v>
      </c>
      <c r="W17" s="23">
        <v>77</v>
      </c>
      <c r="X17" s="23">
        <v>57</v>
      </c>
      <c r="Y17" s="23">
        <v>79</v>
      </c>
      <c r="Z17" s="23">
        <f t="shared" si="0"/>
        <v>71.8018018018018</v>
      </c>
      <c r="AA17" s="23"/>
      <c r="AB17" s="23"/>
      <c r="AC17" s="26"/>
      <c r="AD17" s="26"/>
      <c r="AE17" s="26"/>
      <c r="AF17" s="26"/>
      <c r="AG17" s="51">
        <f t="shared" si="1"/>
        <v>61.0315315315315</v>
      </c>
      <c r="AH17" s="52"/>
      <c r="AI17" s="52"/>
      <c r="AJ17" s="52"/>
      <c r="AK17" s="52"/>
      <c r="AL17" s="52"/>
      <c r="AM17" s="52"/>
      <c r="AN17" s="54">
        <f t="shared" si="2"/>
        <v>36.6189189189189</v>
      </c>
      <c r="AO17" s="69">
        <v>10</v>
      </c>
    </row>
    <row r="18" ht="30" customHeight="1" spans="1:41">
      <c r="A18" s="21" t="s">
        <v>84</v>
      </c>
      <c r="B18" s="22" t="s">
        <v>85</v>
      </c>
      <c r="C18" s="23">
        <v>71</v>
      </c>
      <c r="D18" s="23">
        <v>68</v>
      </c>
      <c r="E18" s="23">
        <v>95</v>
      </c>
      <c r="F18" s="23">
        <v>64</v>
      </c>
      <c r="G18" s="23">
        <v>65</v>
      </c>
      <c r="H18" s="23">
        <v>60</v>
      </c>
      <c r="I18" s="23">
        <v>85</v>
      </c>
      <c r="J18" s="23">
        <v>83</v>
      </c>
      <c r="K18" s="23">
        <v>83</v>
      </c>
      <c r="L18" s="23">
        <v>61</v>
      </c>
      <c r="M18" s="23">
        <v>60</v>
      </c>
      <c r="N18" s="23">
        <v>72</v>
      </c>
      <c r="O18" s="23">
        <v>76</v>
      </c>
      <c r="P18" s="23">
        <v>60</v>
      </c>
      <c r="Q18" s="23">
        <v>77</v>
      </c>
      <c r="R18" s="23">
        <v>94</v>
      </c>
      <c r="S18" s="23">
        <v>88</v>
      </c>
      <c r="T18" s="23">
        <v>84</v>
      </c>
      <c r="U18" s="23">
        <v>71</v>
      </c>
      <c r="V18" s="23">
        <v>65</v>
      </c>
      <c r="W18" s="23">
        <v>79</v>
      </c>
      <c r="X18" s="23">
        <v>69</v>
      </c>
      <c r="Y18" s="23">
        <v>65</v>
      </c>
      <c r="Z18" s="23">
        <f t="shared" si="0"/>
        <v>71.1801801801802</v>
      </c>
      <c r="AA18" s="23"/>
      <c r="AB18" s="23"/>
      <c r="AC18" s="26"/>
      <c r="AD18" s="26"/>
      <c r="AE18" s="26"/>
      <c r="AF18" s="26"/>
      <c r="AG18" s="51">
        <f t="shared" si="1"/>
        <v>60.5031531531532</v>
      </c>
      <c r="AH18" s="52"/>
      <c r="AI18" s="52"/>
      <c r="AJ18" s="52"/>
      <c r="AK18" s="52"/>
      <c r="AL18" s="52"/>
      <c r="AM18" s="52"/>
      <c r="AN18" s="54">
        <f t="shared" si="2"/>
        <v>36.3018918918919</v>
      </c>
      <c r="AO18" s="69">
        <v>11</v>
      </c>
    </row>
    <row r="19" ht="30" customHeight="1" spans="1:41">
      <c r="A19" s="21" t="s">
        <v>49</v>
      </c>
      <c r="B19" s="22" t="s">
        <v>86</v>
      </c>
      <c r="C19" s="23">
        <v>68</v>
      </c>
      <c r="D19" s="23">
        <v>78</v>
      </c>
      <c r="E19" s="23">
        <v>77</v>
      </c>
      <c r="F19" s="23">
        <v>76</v>
      </c>
      <c r="G19" s="23">
        <v>76</v>
      </c>
      <c r="H19" s="23">
        <v>66</v>
      </c>
      <c r="I19" s="23">
        <v>87</v>
      </c>
      <c r="J19" s="23">
        <v>80</v>
      </c>
      <c r="K19" s="23">
        <v>83</v>
      </c>
      <c r="L19" s="23">
        <v>62</v>
      </c>
      <c r="M19" s="23">
        <v>61</v>
      </c>
      <c r="N19" s="23">
        <v>81</v>
      </c>
      <c r="O19" s="23">
        <v>71</v>
      </c>
      <c r="P19" s="23">
        <v>60</v>
      </c>
      <c r="Q19" s="23">
        <v>71</v>
      </c>
      <c r="R19" s="23">
        <v>91</v>
      </c>
      <c r="S19" s="23">
        <v>91</v>
      </c>
      <c r="T19" s="23">
        <v>81</v>
      </c>
      <c r="U19" s="23">
        <v>67</v>
      </c>
      <c r="V19" s="23">
        <v>52</v>
      </c>
      <c r="W19" s="23">
        <v>76</v>
      </c>
      <c r="X19" s="23">
        <v>65</v>
      </c>
      <c r="Y19" s="23">
        <v>80</v>
      </c>
      <c r="Z19" s="23">
        <f t="shared" si="0"/>
        <v>70.6666666666667</v>
      </c>
      <c r="AA19" s="23"/>
      <c r="AB19" s="23"/>
      <c r="AC19" s="26"/>
      <c r="AD19" s="26"/>
      <c r="AE19" s="26"/>
      <c r="AF19" s="26"/>
      <c r="AG19" s="51">
        <f t="shared" si="1"/>
        <v>60.0666666666667</v>
      </c>
      <c r="AH19" s="52"/>
      <c r="AI19" s="52"/>
      <c r="AJ19" s="52"/>
      <c r="AK19" s="52"/>
      <c r="AL19" s="52"/>
      <c r="AM19" s="52"/>
      <c r="AN19" s="54">
        <f t="shared" si="2"/>
        <v>36.04</v>
      </c>
      <c r="AO19" s="69">
        <v>12</v>
      </c>
    </row>
    <row r="20" ht="30" customHeight="1" spans="1:41">
      <c r="A20" s="21" t="s">
        <v>87</v>
      </c>
      <c r="B20" s="25" t="s">
        <v>88</v>
      </c>
      <c r="C20" s="23">
        <v>66</v>
      </c>
      <c r="D20" s="23">
        <v>66</v>
      </c>
      <c r="E20" s="23">
        <v>80</v>
      </c>
      <c r="F20" s="23">
        <v>75</v>
      </c>
      <c r="G20" s="23">
        <v>61</v>
      </c>
      <c r="H20" s="23">
        <v>62</v>
      </c>
      <c r="I20" s="23">
        <v>88</v>
      </c>
      <c r="J20" s="23">
        <v>80</v>
      </c>
      <c r="K20" s="23">
        <v>91</v>
      </c>
      <c r="L20" s="23">
        <v>77</v>
      </c>
      <c r="M20" s="23">
        <v>61</v>
      </c>
      <c r="N20" s="23">
        <v>71</v>
      </c>
      <c r="O20" s="23">
        <v>75</v>
      </c>
      <c r="P20" s="23">
        <v>88</v>
      </c>
      <c r="Q20" s="23">
        <v>71</v>
      </c>
      <c r="R20" s="23">
        <v>82</v>
      </c>
      <c r="S20" s="23">
        <v>82</v>
      </c>
      <c r="T20" s="23">
        <v>91</v>
      </c>
      <c r="U20" s="23">
        <v>0</v>
      </c>
      <c r="V20" s="23">
        <v>39</v>
      </c>
      <c r="W20" s="23">
        <v>65</v>
      </c>
      <c r="X20" s="23">
        <v>53</v>
      </c>
      <c r="Y20" s="23">
        <v>75</v>
      </c>
      <c r="Z20" s="23">
        <f t="shared" si="0"/>
        <v>66.6216216216216</v>
      </c>
      <c r="AA20" s="23"/>
      <c r="AB20" s="23"/>
      <c r="AC20" s="26"/>
      <c r="AD20" s="26">
        <v>8</v>
      </c>
      <c r="AE20" s="26"/>
      <c r="AF20" s="26"/>
      <c r="AG20" s="51">
        <f t="shared" si="1"/>
        <v>57.8283783783784</v>
      </c>
      <c r="AH20" s="52"/>
      <c r="AI20" s="52"/>
      <c r="AJ20" s="52"/>
      <c r="AK20" s="57"/>
      <c r="AL20" s="52"/>
      <c r="AM20" s="52"/>
      <c r="AN20" s="54">
        <f t="shared" si="2"/>
        <v>34.697027027027</v>
      </c>
      <c r="AO20" s="69">
        <v>13</v>
      </c>
    </row>
    <row r="21" ht="30" customHeight="1" spans="1:41">
      <c r="A21" s="29" t="s">
        <v>89</v>
      </c>
      <c r="B21" s="30" t="s">
        <v>90</v>
      </c>
      <c r="C21" s="31">
        <v>56</v>
      </c>
      <c r="D21" s="31">
        <v>68</v>
      </c>
      <c r="E21" s="31">
        <v>95</v>
      </c>
      <c r="F21" s="31">
        <v>46</v>
      </c>
      <c r="G21" s="31">
        <v>65</v>
      </c>
      <c r="H21" s="31">
        <v>58</v>
      </c>
      <c r="I21" s="31">
        <v>85</v>
      </c>
      <c r="J21" s="31">
        <v>82</v>
      </c>
      <c r="K21" s="31">
        <v>85</v>
      </c>
      <c r="L21" s="31">
        <v>34</v>
      </c>
      <c r="M21" s="31">
        <v>52</v>
      </c>
      <c r="N21" s="31">
        <v>71</v>
      </c>
      <c r="O21" s="31">
        <v>85</v>
      </c>
      <c r="P21" s="31">
        <v>89</v>
      </c>
      <c r="Q21" s="31">
        <v>83</v>
      </c>
      <c r="R21" s="31">
        <v>80</v>
      </c>
      <c r="S21" s="31">
        <v>88</v>
      </c>
      <c r="T21" s="31">
        <v>88</v>
      </c>
      <c r="U21" s="31">
        <v>40</v>
      </c>
      <c r="V21" s="31">
        <v>67</v>
      </c>
      <c r="W21" s="31">
        <v>71</v>
      </c>
      <c r="X21" s="31">
        <v>40</v>
      </c>
      <c r="Y21" s="31">
        <v>78</v>
      </c>
      <c r="Z21" s="31">
        <f t="shared" si="0"/>
        <v>67.3153153153153</v>
      </c>
      <c r="AA21" s="31"/>
      <c r="AB21" s="31"/>
      <c r="AC21" s="41"/>
      <c r="AD21" s="41"/>
      <c r="AE21" s="41"/>
      <c r="AF21" s="41"/>
      <c r="AG21" s="58">
        <f t="shared" si="1"/>
        <v>57.218018018018</v>
      </c>
      <c r="AH21" s="59"/>
      <c r="AI21" s="59"/>
      <c r="AJ21" s="59"/>
      <c r="AK21" s="59"/>
      <c r="AL21" s="59"/>
      <c r="AM21" s="59"/>
      <c r="AN21" s="60">
        <f t="shared" si="2"/>
        <v>34.3308108108108</v>
      </c>
      <c r="AO21" s="66">
        <v>14</v>
      </c>
    </row>
    <row r="22" s="2" customFormat="1" ht="31" customHeight="1" spans="1:1">
      <c r="A22" s="2" t="s">
        <v>91</v>
      </c>
    </row>
    <row r="23" ht="10" hidden="1" customHeight="1" spans="1:4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ht="23" customHeight="1" spans="1:4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="3" customFormat="1" spans="3:39"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</row>
  </sheetData>
  <sortState ref="A9:AN21">
    <sortCondition ref="AN9:AN21" descending="1"/>
  </sortState>
  <mergeCells count="44">
    <mergeCell ref="A1:AO1"/>
    <mergeCell ref="B4:AG4"/>
    <mergeCell ref="AH4:AI4"/>
    <mergeCell ref="AJ4:AK4"/>
    <mergeCell ref="AL4:AM4"/>
    <mergeCell ref="AA7:AD7"/>
    <mergeCell ref="AE7:AF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R5:R6"/>
    <mergeCell ref="S5:S6"/>
    <mergeCell ref="Y5:Y6"/>
    <mergeCell ref="Z5:Z7"/>
    <mergeCell ref="AA5:AA6"/>
    <mergeCell ref="AB5:AB6"/>
    <mergeCell ref="AC5:AC6"/>
    <mergeCell ref="AD5:AD6"/>
    <mergeCell ref="AE5:AE6"/>
    <mergeCell ref="AF5:AF6"/>
    <mergeCell ref="AG5:AG7"/>
    <mergeCell ref="AH5:AH7"/>
    <mergeCell ref="AI5:AI7"/>
    <mergeCell ref="AJ5:AJ7"/>
    <mergeCell ref="AK5:AK7"/>
    <mergeCell ref="AL5:AL7"/>
    <mergeCell ref="AM5:AM7"/>
    <mergeCell ref="AN4:AN7"/>
    <mergeCell ref="AO4:AO7"/>
    <mergeCell ref="A2:AO3"/>
    <mergeCell ref="A22:AO24"/>
  </mergeCells>
  <conditionalFormatting sqref="C8:Y8">
    <cfRule type="cellIs" dxfId="0" priority="13" stopIfTrue="1" operator="lessThan">
      <formula>60</formula>
    </cfRule>
  </conditionalFormatting>
  <conditionalFormatting sqref="C10:Y10">
    <cfRule type="cellIs" dxfId="0" priority="12" stopIfTrue="1" operator="lessThan">
      <formula>60</formula>
    </cfRule>
  </conditionalFormatting>
  <conditionalFormatting sqref="C11:Y11">
    <cfRule type="cellIs" dxfId="0" priority="11" stopIfTrue="1" operator="lessThan">
      <formula>60</formula>
    </cfRule>
  </conditionalFormatting>
  <conditionalFormatting sqref="C12:Y12">
    <cfRule type="cellIs" dxfId="0" priority="10" stopIfTrue="1" operator="lessThan">
      <formula>60</formula>
    </cfRule>
  </conditionalFormatting>
  <conditionalFormatting sqref="C13:Y13">
    <cfRule type="cellIs" dxfId="0" priority="9" stopIfTrue="1" operator="lessThan">
      <formula>60</formula>
    </cfRule>
  </conditionalFormatting>
  <conditionalFormatting sqref="C14:Y14">
    <cfRule type="cellIs" dxfId="0" priority="8" stopIfTrue="1" operator="lessThan">
      <formula>60</formula>
    </cfRule>
  </conditionalFormatting>
  <conditionalFormatting sqref="C15:Y15">
    <cfRule type="cellIs" dxfId="0" priority="7" stopIfTrue="1" operator="lessThan">
      <formula>60</formula>
    </cfRule>
  </conditionalFormatting>
  <conditionalFormatting sqref="C16:Y16">
    <cfRule type="cellIs" dxfId="0" priority="6" stopIfTrue="1" operator="lessThan">
      <formula>60</formula>
    </cfRule>
  </conditionalFormatting>
  <conditionalFormatting sqref="C17:Y17">
    <cfRule type="cellIs" dxfId="0" priority="5" stopIfTrue="1" operator="lessThan">
      <formula>60</formula>
    </cfRule>
  </conditionalFormatting>
  <conditionalFormatting sqref="C18:Y18">
    <cfRule type="cellIs" dxfId="0" priority="4" stopIfTrue="1" operator="lessThan">
      <formula>60</formula>
    </cfRule>
  </conditionalFormatting>
  <conditionalFormatting sqref="C19:Y19">
    <cfRule type="cellIs" dxfId="0" priority="3" stopIfTrue="1" operator="lessThan">
      <formula>60</formula>
    </cfRule>
  </conditionalFormatting>
  <conditionalFormatting sqref="C20:Y20">
    <cfRule type="cellIs" dxfId="0" priority="1" stopIfTrue="1" operator="lessThan">
      <formula>60</formula>
    </cfRule>
  </conditionalFormatting>
  <conditionalFormatting sqref="C21:Y21">
    <cfRule type="cellIs" dxfId="0" priority="2" stopIfTrue="1" operator="lessThan">
      <formula>60</formula>
    </cfRule>
  </conditionalFormatting>
  <conditionalFormatting sqref="C9:Y9 Z8:Z21">
    <cfRule type="cellIs" dxfId="0" priority="14" stopIfTrue="1" operator="lessThan">
      <formula>60</formula>
    </cfRule>
  </conditionalFormatting>
  <pageMargins left="0.7" right="0.7" top="0.75" bottom="0.550694444444444" header="0.3" footer="0.3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陌上桑</cp:lastModifiedBy>
  <dcterms:created xsi:type="dcterms:W3CDTF">2020-09-08T09:32:00Z</dcterms:created>
  <dcterms:modified xsi:type="dcterms:W3CDTF">2021-09-12T04:55:28Z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A99EDDE1F5E742B080F4EEADCA16D560</vt:lpwstr>
  </property>
</Properties>
</file>